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https://d.docs.live.net/15426145755f6a3c/Documentos/11. NOEDER/03 CICLO REGULAR/ISO 22301/MODULO I/"/>
    </mc:Choice>
  </mc:AlternateContent>
  <xr:revisionPtr revIDLastSave="18" documentId="13_ncr:1_{B97F0B4D-8F35-44EC-B5F1-AF1BD97034DF}" xr6:coauthVersionLast="47" xr6:coauthVersionMax="47" xr10:uidLastSave="{1D3A26CB-8530-4C75-89AC-DC373D92D5A1}"/>
  <bookViews>
    <workbookView xWindow="-108" yWindow="-108" windowWidth="23256" windowHeight="12456" tabRatio="1000" xr2:uid="{00000000-000D-0000-FFFF-FFFF00000000}"/>
  </bookViews>
  <sheets>
    <sheet name="Control de Cambios" sheetId="6" r:id="rId1"/>
    <sheet name="Criterios BIA" sheetId="4" r:id="rId2"/>
    <sheet name="Tiempos" sheetId="14" r:id="rId3"/>
    <sheet name="Prod o Serv" sheetId="1" r:id="rId4"/>
    <sheet name="Procesos" sheetId="7" r:id="rId5"/>
    <sheet name="Actividades " sheetId="8" r:id="rId6"/>
    <sheet name="Actividades críticas_TIEMPO" sheetId="13" r:id="rId7"/>
    <sheet name="Actividades críticas" sheetId="9" r:id="rId8"/>
  </sheets>
  <externalReferences>
    <externalReference r:id="rId9"/>
  </externalReferences>
  <definedNames>
    <definedName name="_xlnm._FilterDatabase" localSheetId="5" hidden="1">'Actividades '!$B$4:$AML$53</definedName>
    <definedName name="_xlnm._FilterDatabase" localSheetId="6" hidden="1">'Actividades críticas_TIEMPO'!$B$12:$AMA$20</definedName>
    <definedName name="_xlnm._FilterDatabase" localSheetId="4" hidden="1">Procesos!$B$4:$AKF$4</definedName>
    <definedName name="CONTRACTUAL" localSheetId="2">'[1]Criterios BIA'!#REF!</definedName>
    <definedName name="CONTRACTUAL">'Criterios BIA'!$G$5:$G$8</definedName>
    <definedName name="FINANCIERO">'Criterios BIA'!$D$5:$D$8</definedName>
    <definedName name="LEGAL">'Criterios BIA'!$F$5:$F$8</definedName>
    <definedName name="REPUTACIONAL">'Criterios BIA'!$E$5:$E$9</definedName>
  </definedNames>
  <calcPr calcId="191029"/>
</workbook>
</file>

<file path=xl/calcChain.xml><?xml version="1.0" encoding="utf-8"?>
<calcChain xmlns="http://schemas.openxmlformats.org/spreadsheetml/2006/main">
  <c r="H16" i="8" l="1"/>
  <c r="I16" i="8" s="1"/>
  <c r="H8" i="8"/>
  <c r="I8" i="8" s="1"/>
  <c r="H48" i="8"/>
  <c r="I48" i="8" s="1"/>
  <c r="H41" i="8"/>
  <c r="I41" i="8" s="1"/>
  <c r="H42" i="8"/>
  <c r="I42" i="8" s="1"/>
  <c r="H43" i="8"/>
  <c r="I43" i="8" s="1"/>
  <c r="H44" i="8"/>
  <c r="I44" i="8" s="1"/>
  <c r="H45" i="8"/>
  <c r="I45" i="8" s="1"/>
  <c r="H46" i="8"/>
  <c r="I46" i="8" s="1"/>
  <c r="H47" i="8"/>
  <c r="I47" i="8" s="1"/>
  <c r="H49" i="8"/>
  <c r="I49" i="8" s="1"/>
  <c r="H50" i="8"/>
  <c r="I50" i="8" s="1"/>
  <c r="H51" i="8"/>
  <c r="J51" i="8" s="1"/>
  <c r="H52" i="8"/>
  <c r="I52" i="8" s="1"/>
  <c r="H53" i="8"/>
  <c r="I53" i="8" s="1"/>
  <c r="H38" i="8"/>
  <c r="I38" i="8" s="1"/>
  <c r="H39" i="8"/>
  <c r="I39" i="8" s="1"/>
  <c r="H40" i="8"/>
  <c r="I40" i="8" s="1"/>
  <c r="H31" i="8"/>
  <c r="I31" i="8" s="1"/>
  <c r="H32" i="8"/>
  <c r="I32" i="8" s="1"/>
  <c r="H33" i="8"/>
  <c r="J33" i="8" s="1"/>
  <c r="H34" i="8"/>
  <c r="J34" i="8" s="1"/>
  <c r="H35" i="8"/>
  <c r="I35" i="8" s="1"/>
  <c r="H36" i="8"/>
  <c r="I36" i="8" s="1"/>
  <c r="H37" i="8"/>
  <c r="J37" i="8" s="1"/>
  <c r="H27" i="8"/>
  <c r="I27" i="8" s="1"/>
  <c r="H28" i="8"/>
  <c r="I28" i="8" s="1"/>
  <c r="H29" i="8"/>
  <c r="I29" i="8" s="1"/>
  <c r="H30" i="8"/>
  <c r="J30" i="8" s="1"/>
  <c r="I51" i="8" l="1"/>
  <c r="J16" i="8"/>
  <c r="J43" i="8"/>
  <c r="J8" i="8"/>
  <c r="J52" i="8"/>
  <c r="J41" i="8"/>
  <c r="J47" i="8"/>
  <c r="J44" i="8"/>
  <c r="J48" i="8"/>
  <c r="J53" i="8"/>
  <c r="J49" i="8"/>
  <c r="J45" i="8"/>
  <c r="J50" i="8"/>
  <c r="J46" i="8"/>
  <c r="J42" i="8"/>
  <c r="J31" i="8"/>
  <c r="I30" i="8"/>
  <c r="J32" i="8"/>
  <c r="J29" i="8"/>
  <c r="J28" i="8"/>
  <c r="J27" i="8"/>
  <c r="J38" i="8"/>
  <c r="J40" i="8"/>
  <c r="J39" i="8"/>
  <c r="J36" i="8"/>
  <c r="J35" i="8"/>
  <c r="I34" i="8"/>
  <c r="I37" i="8"/>
  <c r="I33" i="8"/>
  <c r="H26" i="8"/>
  <c r="I26" i="8" s="1"/>
  <c r="H24" i="8"/>
  <c r="I24" i="8" s="1"/>
  <c r="H25" i="8"/>
  <c r="I25" i="8" s="1"/>
  <c r="H23" i="8"/>
  <c r="J23" i="8" s="1"/>
  <c r="I23" i="8" l="1"/>
  <c r="J26" i="8"/>
  <c r="J24" i="8"/>
  <c r="J25" i="8"/>
  <c r="H20" i="8" l="1"/>
  <c r="I20" i="8" s="1"/>
  <c r="H21" i="8"/>
  <c r="J21" i="8" s="1"/>
  <c r="H22" i="8"/>
  <c r="I22" i="8" s="1"/>
  <c r="H19" i="8"/>
  <c r="I19" i="8" s="1"/>
  <c r="H15" i="8"/>
  <c r="I15" i="8" s="1"/>
  <c r="H12" i="7"/>
  <c r="I12" i="7" s="1"/>
  <c r="J12" i="7" l="1"/>
  <c r="J22" i="8"/>
  <c r="J19" i="8"/>
  <c r="I21" i="8"/>
  <c r="J20" i="8"/>
  <c r="J15" i="8"/>
  <c r="H18" i="7"/>
  <c r="I18" i="7" s="1"/>
  <c r="H19" i="7"/>
  <c r="I19" i="7" s="1"/>
  <c r="H20" i="7"/>
  <c r="I20" i="7" s="1"/>
  <c r="H21" i="7"/>
  <c r="I21" i="7" s="1"/>
  <c r="H22" i="7"/>
  <c r="I22" i="7" s="1"/>
  <c r="H23" i="7"/>
  <c r="I23" i="7" s="1"/>
  <c r="H24" i="7"/>
  <c r="I24" i="7" s="1"/>
  <c r="H25" i="7"/>
  <c r="I25" i="7" s="1"/>
  <c r="H26" i="7"/>
  <c r="I26" i="7" s="1"/>
  <c r="H27" i="7"/>
  <c r="I27" i="7" s="1"/>
  <c r="H28" i="7"/>
  <c r="I28" i="7" s="1"/>
  <c r="H29" i="7"/>
  <c r="I29" i="7" s="1"/>
  <c r="H30" i="7"/>
  <c r="I30" i="7" s="1"/>
  <c r="H31" i="7"/>
  <c r="I31" i="7" s="1"/>
  <c r="H32" i="7"/>
  <c r="I32" i="7" s="1"/>
  <c r="H33" i="7"/>
  <c r="I33" i="7" s="1"/>
  <c r="H34" i="7"/>
  <c r="J34" i="7" s="1"/>
  <c r="H35" i="7"/>
  <c r="I35" i="7" s="1"/>
  <c r="H36" i="7"/>
  <c r="I36" i="7" s="1"/>
  <c r="H37" i="7"/>
  <c r="I37" i="7" s="1"/>
  <c r="H38" i="7"/>
  <c r="J38" i="7" s="1"/>
  <c r="H39" i="7"/>
  <c r="H40" i="7"/>
  <c r="H41" i="7"/>
  <c r="H42" i="7"/>
  <c r="H43" i="7"/>
  <c r="H44" i="7"/>
  <c r="H45" i="7"/>
  <c r="H17" i="8"/>
  <c r="J17" i="8" s="1"/>
  <c r="H18" i="8"/>
  <c r="I18" i="8" s="1"/>
  <c r="J42" i="7" l="1"/>
  <c r="I42" i="7"/>
  <c r="I43" i="7"/>
  <c r="J43" i="7"/>
  <c r="J41" i="7"/>
  <c r="I41" i="7"/>
  <c r="J45" i="7"/>
  <c r="I45" i="7"/>
  <c r="I44" i="7"/>
  <c r="J44" i="7"/>
  <c r="J40" i="7"/>
  <c r="I40" i="7"/>
  <c r="J39" i="7"/>
  <c r="I39" i="7"/>
  <c r="J18" i="8"/>
  <c r="J25" i="7"/>
  <c r="J37" i="7"/>
  <c r="J21" i="7"/>
  <c r="J29" i="7"/>
  <c r="J35" i="7"/>
  <c r="J33" i="7"/>
  <c r="J32" i="7"/>
  <c r="J30" i="7"/>
  <c r="J28" i="7"/>
  <c r="J26" i="7"/>
  <c r="J24" i="7"/>
  <c r="J22" i="7"/>
  <c r="J20" i="7"/>
  <c r="J18" i="7"/>
  <c r="J36" i="7"/>
  <c r="J31" i="7"/>
  <c r="J27" i="7"/>
  <c r="J23" i="7"/>
  <c r="J19" i="7"/>
  <c r="I38" i="7"/>
  <c r="I34" i="7"/>
  <c r="I17" i="8"/>
  <c r="H17" i="7"/>
  <c r="I17" i="7" s="1"/>
  <c r="H16" i="7"/>
  <c r="J16" i="7" s="1"/>
  <c r="H14" i="8"/>
  <c r="I14" i="8" s="1"/>
  <c r="L12" i="4"/>
  <c r="M12" i="4"/>
  <c r="N12" i="4"/>
  <c r="K12" i="4"/>
  <c r="H15" i="7"/>
  <c r="I15" i="7" s="1"/>
  <c r="P8" i="4"/>
  <c r="P9" i="4"/>
  <c r="P10" i="4"/>
  <c r="P7" i="4"/>
  <c r="L11" i="4"/>
  <c r="M11" i="4"/>
  <c r="N11" i="4"/>
  <c r="O11" i="4"/>
  <c r="K11" i="4"/>
  <c r="H6" i="7"/>
  <c r="J6" i="7" s="1"/>
  <c r="I16" i="7" l="1"/>
  <c r="J15" i="7"/>
  <c r="J17" i="7"/>
  <c r="J14" i="8"/>
  <c r="I6" i="7"/>
  <c r="H12" i="8"/>
  <c r="H13" i="8"/>
  <c r="I12" i="8" l="1"/>
  <c r="J12" i="8"/>
  <c r="J13" i="8"/>
  <c r="I13" i="8"/>
  <c r="G10" i="1"/>
  <c r="I10" i="1" l="1"/>
  <c r="H10" i="1"/>
  <c r="H13" i="7"/>
  <c r="H14" i="7"/>
  <c r="G8" i="1"/>
  <c r="G9" i="1"/>
  <c r="G11" i="1"/>
  <c r="H11" i="8"/>
  <c r="H11" i="7"/>
  <c r="H9" i="7"/>
  <c r="I11" i="1" l="1"/>
  <c r="H11" i="1"/>
  <c r="H9" i="1"/>
  <c r="I9" i="1"/>
  <c r="I8" i="1"/>
  <c r="H8" i="1"/>
  <c r="I11" i="8"/>
  <c r="J11" i="8"/>
  <c r="I11" i="7"/>
  <c r="J11" i="7"/>
  <c r="I9" i="7"/>
  <c r="J9" i="7"/>
  <c r="I14" i="7"/>
  <c r="J14" i="7"/>
  <c r="I13" i="7"/>
  <c r="J13" i="7"/>
  <c r="H9" i="8"/>
  <c r="H10" i="8"/>
  <c r="I9" i="8" l="1"/>
  <c r="J9" i="8"/>
  <c r="I10" i="8"/>
  <c r="J10" i="8"/>
  <c r="H10" i="7"/>
  <c r="H5" i="7"/>
  <c r="J5" i="7" s="1"/>
  <c r="H7" i="7"/>
  <c r="I10" i="7" l="1"/>
  <c r="J10" i="7"/>
  <c r="I7" i="7"/>
  <c r="J7" i="7"/>
  <c r="I5" i="7"/>
  <c r="H8" i="7"/>
  <c r="I8" i="7" l="1"/>
  <c r="J8" i="7"/>
  <c r="H7" i="8"/>
  <c r="H6" i="8"/>
  <c r="I6" i="8" l="1"/>
  <c r="J6" i="8"/>
  <c r="I7" i="8"/>
  <c r="J7" i="8"/>
  <c r="H5" i="8"/>
  <c r="I5" i="8" l="1"/>
  <c r="J5"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tc={A22D3E19-4E37-864D-AB9E-CA6F00C5029B}</author>
    <author>mjrendon</author>
    <author>Owner</author>
  </authors>
  <commentList>
    <comment ref="C5" authorId="0" shapeId="0" xr:uid="{A22D3E19-4E37-864D-AB9E-CA6F00C5029B}">
      <text>
        <r>
          <rPr>
            <sz val="10"/>
            <rFont val="Arial"/>
            <charset val="1"/>
          </rPr>
          <t>[Comentario encadenado]
Su versión de Excel le permite leer este comentario encadenado; sin embargo, las ediciones que se apliquen se quitarán si el archivo se abre en una versión más reciente de Excel. Más información: https://go.microsoft.com/fwlink/?linkid=870924
Comentario:
    Propuesta DMIRO
Respuesta:
    Se utilizará la siguiente columna que se encuentra alineada a la de Riesgo Operativo.</t>
        </r>
      </text>
    </comment>
    <comment ref="E5" authorId="1" shapeId="0" xr:uid="{93C4AB02-4502-FD47-9F6D-D894B4B16D6F}">
      <text>
        <r>
          <rPr>
            <b/>
            <sz val="9"/>
            <color rgb="FF000000"/>
            <rFont val="Tahoma"/>
            <family val="2"/>
          </rPr>
          <t>mjrendon:</t>
        </r>
        <r>
          <rPr>
            <sz val="9"/>
            <color rgb="FF000000"/>
            <rFont val="Tahoma"/>
            <family val="2"/>
          </rPr>
          <t xml:space="preserve">
</t>
        </r>
        <r>
          <rPr>
            <sz val="9"/>
            <color rgb="FF000000"/>
            <rFont val="Tahoma"/>
            <family val="2"/>
          </rPr>
          <t xml:space="preserve">Como la paralización del proceso o actividad afecta a la reputación de la empresa.
</t>
        </r>
      </text>
    </comment>
    <comment ref="M6" authorId="2" shapeId="0" xr:uid="{CD845E47-5DBA-4087-8A61-82D637678BC0}">
      <text>
        <r>
          <rPr>
            <b/>
            <sz val="9"/>
            <color indexed="81"/>
            <rFont val="Tahoma"/>
            <family val="2"/>
          </rPr>
          <t>Owner:</t>
        </r>
        <r>
          <rPr>
            <sz val="9"/>
            <color indexed="81"/>
            <rFont val="Tahoma"/>
            <family val="2"/>
          </rPr>
          <t xml:space="preserve">
Proponer que se maneje como un procedo independiente.
Se manejan diariamente aprox 600 caso para revisión.</t>
        </r>
      </text>
    </comment>
    <comment ref="J8" authorId="1" shapeId="0" xr:uid="{29866ABC-5CF7-4F04-B848-8E02DB0632DF}">
      <text>
        <r>
          <rPr>
            <b/>
            <sz val="9"/>
            <color rgb="FF000000"/>
            <rFont val="Tahoma"/>
            <family val="2"/>
          </rPr>
          <t>mjrendon:</t>
        </r>
        <r>
          <rPr>
            <sz val="9"/>
            <color rgb="FF000000"/>
            <rFont val="Tahoma"/>
            <family val="2"/>
          </rPr>
          <t xml:space="preserve">
</t>
        </r>
        <r>
          <rPr>
            <sz val="9"/>
            <color rgb="FF000000"/>
            <rFont val="Tahoma"/>
            <family val="2"/>
          </rPr>
          <t xml:space="preserve">Como la paralización del proceso o actividad afecta a la reputación de la empresa.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Owner</author>
  </authors>
  <commentList>
    <comment ref="C14" authorId="0" shapeId="0" xr:uid="{C4402082-9C6A-4C38-8DD5-19596041745C}">
      <text>
        <r>
          <rPr>
            <b/>
            <sz val="9"/>
            <color indexed="81"/>
            <rFont val="Tahoma"/>
            <family val="2"/>
          </rPr>
          <t>Owner:</t>
        </r>
        <r>
          <rPr>
            <sz val="9"/>
            <color indexed="81"/>
            <rFont val="Tahoma"/>
            <family val="2"/>
          </rPr>
          <t xml:space="preserve">
Proponer que se maneje como un proceso independiente.
Se manejan diariamente aprox 600 caso para revisión.</t>
        </r>
      </text>
    </comment>
    <comment ref="C15" authorId="0" shapeId="0" xr:uid="{46731F07-29ED-4DB6-B0E1-66CBF1AD3332}">
      <text>
        <r>
          <rPr>
            <b/>
            <sz val="9"/>
            <color indexed="81"/>
            <rFont val="Tahoma"/>
            <family val="2"/>
          </rPr>
          <t>Owner:</t>
        </r>
        <r>
          <rPr>
            <sz val="9"/>
            <color indexed="81"/>
            <rFont val="Tahoma"/>
            <family val="2"/>
          </rPr>
          <t xml:space="preserve">
Análisis considerando  las actividades de emisión, reclamos y control de Cajeros Automáticos (tarjetas débito) y POS (pagos con tarjeta débito).</t>
        </r>
      </text>
    </comment>
    <comment ref="B19" authorId="0" shapeId="0" xr:uid="{5CDCDCFA-BD13-4C3A-99C0-843BABADBBF1}">
      <text>
        <r>
          <rPr>
            <b/>
            <sz val="9"/>
            <color indexed="81"/>
            <rFont val="Tahoma"/>
            <family val="2"/>
          </rPr>
          <t>Owner:</t>
        </r>
        <r>
          <rPr>
            <sz val="9"/>
            <color indexed="81"/>
            <rFont val="Tahoma"/>
            <family val="2"/>
          </rPr>
          <t xml:space="preserve">
El análisis considera la Banca Web.</t>
        </r>
      </text>
    </comment>
    <comment ref="C22" authorId="0" shapeId="0" xr:uid="{514CEB38-67D4-4E1D-91D5-C8C8C00358AE}">
      <text>
        <r>
          <rPr>
            <b/>
            <sz val="9"/>
            <color indexed="81"/>
            <rFont val="Tahoma"/>
            <family val="2"/>
          </rPr>
          <t>Owner:</t>
        </r>
        <r>
          <rPr>
            <sz val="9"/>
            <color indexed="81"/>
            <rFont val="Tahoma"/>
            <family val="2"/>
          </rPr>
          <t xml:space="preserve">
Análisis considerando Banca Web</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Owner</author>
    <author>Maria Jose Rendon Freire</author>
  </authors>
  <commentList>
    <comment ref="E12" authorId="0" shapeId="0" xr:uid="{0E9F565F-076C-41B3-ABAC-6612087FB580}">
      <text>
        <r>
          <rPr>
            <b/>
            <sz val="9"/>
            <color indexed="81"/>
            <rFont val="Tahoma"/>
            <family val="2"/>
          </rPr>
          <t>Owner:</t>
        </r>
        <r>
          <rPr>
            <sz val="9"/>
            <color indexed="81"/>
            <rFont val="Tahoma"/>
            <family val="2"/>
          </rPr>
          <t xml:space="preserve">
Tiempo máximo de interrupción de la actividad que puede tolerar la organización. Una vez llegado a este tiempo se empieza a material el impacto.</t>
        </r>
      </text>
    </comment>
    <comment ref="F12" authorId="0" shapeId="0" xr:uid="{E72C999A-C420-49FB-9026-C737FEEA3C95}">
      <text>
        <r>
          <rPr>
            <b/>
            <sz val="9"/>
            <color indexed="81"/>
            <rFont val="Tahoma"/>
            <family val="2"/>
          </rPr>
          <t>Owner:
Rango de tiempo menor del UMBRAL MTPD</t>
        </r>
      </text>
    </comment>
    <comment ref="G12" authorId="0" shapeId="0" xr:uid="{B3A62316-50AA-43D6-9232-1C8BA74854BB}">
      <text>
        <r>
          <rPr>
            <b/>
            <sz val="9"/>
            <color indexed="81"/>
            <rFont val="Tahoma"/>
            <family val="2"/>
          </rPr>
          <t>Owner:</t>
        </r>
        <r>
          <rPr>
            <sz val="9"/>
            <color indexed="81"/>
            <rFont val="Tahoma"/>
            <family val="2"/>
          </rPr>
          <t xml:space="preserve">
Del rango MTPD establecer un tiempo máximo que se encuentre dentro del rango MTPD.</t>
        </r>
      </text>
    </comment>
    <comment ref="H12" authorId="1" shapeId="0" xr:uid="{0F425BBA-37C9-C74D-99BC-E5A33E4B1F33}">
      <text>
        <r>
          <rPr>
            <sz val="10"/>
            <color rgb="FF000000"/>
            <rFont val="Arial"/>
            <family val="2"/>
          </rPr>
          <t xml:space="preserve">Tiempo de recuperación objetivo (en condiciones mínimas) que se desee recuperar la actividad. Este valor debe ser menor que el "MTPD definido"
</t>
        </r>
      </text>
    </comment>
    <comment ref="I12" authorId="1" shapeId="0" xr:uid="{28693691-15AD-964E-BD98-02E0E52BBD86}">
      <text>
        <r>
          <rPr>
            <b/>
            <sz val="10"/>
            <color rgb="FF000000"/>
            <rFont val="Tahoma"/>
            <family val="2"/>
          </rPr>
          <t>Maria Jose Rendon Freire:</t>
        </r>
        <r>
          <rPr>
            <sz val="10"/>
            <color rgb="FF000000"/>
            <rFont val="Tahoma"/>
            <family val="2"/>
          </rPr>
          <t xml:space="preserve">
</t>
        </r>
        <r>
          <rPr>
            <sz val="10"/>
            <color rgb="FF000000"/>
            <rFont val="Tahoma"/>
            <family val="2"/>
          </rPr>
          <t>Punto de recuperación objetivo (información)</t>
        </r>
      </text>
    </comment>
    <comment ref="J12" authorId="0" shapeId="0" xr:uid="{FFC9CAAE-9966-49C1-87E0-974703686095}">
      <text>
        <r>
          <rPr>
            <b/>
            <sz val="9"/>
            <color indexed="81"/>
            <rFont val="Tahoma"/>
            <family val="2"/>
          </rPr>
          <t>Owner:</t>
        </r>
        <r>
          <rPr>
            <sz val="9"/>
            <color indexed="81"/>
            <rFont val="Tahoma"/>
            <family val="2"/>
          </rPr>
          <t xml:space="preserve">
En que condiciones debe de recuperarse, por ejemplo totalmente al 100%. 
Si es parcialmente, en qué condiciones. ( por ejemplo 50% del personal que realiza la actividad; transacciones manuales).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Maria Jose Rendon Freire</author>
    <author>Owner</author>
  </authors>
  <commentList>
    <comment ref="F8" authorId="0" shapeId="0" xr:uid="{888D68E2-677C-7B41-A732-BBCDE15D225A}">
      <text>
        <r>
          <rPr>
            <sz val="10"/>
            <color rgb="FF000000"/>
            <rFont val="Arial"/>
            <family val="2"/>
          </rPr>
          <t>Periodo máximo tolerable de interrupción</t>
        </r>
      </text>
    </comment>
    <comment ref="G8" authorId="0" shapeId="0" xr:uid="{8A7F9393-A824-0140-B0AF-C7D437EE53A0}">
      <text>
        <r>
          <rPr>
            <sz val="10"/>
            <color rgb="FF000000"/>
            <rFont val="Arial"/>
            <family val="2"/>
          </rPr>
          <t xml:space="preserve">Tiempo de recuperación objetivo (en condiciones mínimas)
</t>
        </r>
      </text>
    </comment>
    <comment ref="H8" authorId="0" shapeId="0" xr:uid="{995ECAC2-0F19-474D-945F-6138ED439031}">
      <text>
        <r>
          <rPr>
            <sz val="10"/>
            <color rgb="FF000000"/>
            <rFont val="Tahoma"/>
            <family val="2"/>
          </rPr>
          <t>Recovert Point Objective (Punto de recuperación objetivo):
En cuanto tiempo tendríamos una pérdida tangible de datos, entre la copia de seguridad y el incidente.
Copia de Seguridad de los datos dentro del mismo escenario, de un eventual desastre que afecte el negocio.</t>
        </r>
      </text>
    </comment>
    <comment ref="N8" authorId="1" shapeId="0" xr:uid="{792586ED-19C5-4413-B376-0815C86D1555}">
      <text>
        <r>
          <rPr>
            <b/>
            <sz val="9"/>
            <color indexed="81"/>
            <rFont val="Tahoma"/>
            <family val="2"/>
          </rPr>
          <t>Owner:</t>
        </r>
        <r>
          <rPr>
            <sz val="9"/>
            <color indexed="81"/>
            <rFont val="Tahoma"/>
            <family val="2"/>
          </rPr>
          <t xml:space="preserve">
Momentos en que la actividad no se ejecuta, se genera un impacto. Por ejemplo, hora de apertura de agencia.</t>
        </r>
      </text>
    </comment>
    <comment ref="O8" authorId="1" shapeId="0" xr:uid="{D35E321F-7A53-48E1-B850-B767D4F280BF}">
      <text>
        <r>
          <rPr>
            <b/>
            <sz val="9"/>
            <color indexed="81"/>
            <rFont val="Tahoma"/>
            <family val="2"/>
          </rPr>
          <t>Owner:</t>
        </r>
        <r>
          <rPr>
            <sz val="9"/>
            <color indexed="81"/>
            <rFont val="Tahoma"/>
            <family val="2"/>
          </rPr>
          <t xml:space="preserve">
Existe un plan B al día de hoy para ejecutar la siguiente actividad. Si no existe colocar "No existe"</t>
        </r>
      </text>
    </comment>
    <comment ref="Q8" authorId="1" shapeId="0" xr:uid="{FAB17A22-8E3C-4EBC-9CD9-2ACA9E979680}">
      <text>
        <r>
          <rPr>
            <b/>
            <sz val="9"/>
            <color indexed="81"/>
            <rFont val="Tahoma"/>
            <family val="2"/>
          </rPr>
          <t>Owner:</t>
        </r>
        <r>
          <rPr>
            <sz val="9"/>
            <color indexed="81"/>
            <rFont val="Tahoma"/>
            <family val="2"/>
          </rPr>
          <t xml:space="preserve">
Cantidad requerida para la recuperación</t>
        </r>
      </text>
    </comment>
    <comment ref="R8" authorId="1" shapeId="0" xr:uid="{78B3905A-2B85-4BA1-8CEE-544BB3E840B8}">
      <text>
        <r>
          <rPr>
            <b/>
            <sz val="9"/>
            <color indexed="81"/>
            <rFont val="Tahoma"/>
            <family val="2"/>
          </rPr>
          <t>Owner:</t>
        </r>
        <r>
          <rPr>
            <sz val="9"/>
            <color indexed="81"/>
            <rFont val="Tahoma"/>
            <family val="2"/>
          </rPr>
          <t xml:space="preserve">
Software requeridos</t>
        </r>
      </text>
    </comment>
    <comment ref="H28" authorId="1" shapeId="0" xr:uid="{ED82F03B-F29D-49D9-A124-45A9AF08D2EE}">
      <text>
        <r>
          <rPr>
            <b/>
            <sz val="9"/>
            <color indexed="81"/>
            <rFont val="Tahoma"/>
            <family val="2"/>
          </rPr>
          <t xml:space="preserve">Owner:
</t>
        </r>
        <r>
          <rPr>
            <sz val="9"/>
            <color indexed="81"/>
            <rFont val="Tahoma"/>
            <family val="2"/>
          </rPr>
          <t>Servidor que aloje servicios críticos.</t>
        </r>
      </text>
    </comment>
    <comment ref="H37" authorId="1" shapeId="0" xr:uid="{87D6772A-30D0-4016-8731-0EDF60CCFD99}">
      <text>
        <r>
          <rPr>
            <b/>
            <sz val="9"/>
            <color indexed="81"/>
            <rFont val="Tahoma"/>
            <family val="2"/>
          </rPr>
          <t>Owner:</t>
        </r>
        <r>
          <rPr>
            <sz val="9"/>
            <color indexed="81"/>
            <rFont val="Tahoma"/>
            <family val="2"/>
          </rPr>
          <t xml:space="preserve">
Revisar con TI Siacof (módulo de cuentas por pagar)</t>
        </r>
      </text>
    </comment>
  </commentList>
</comments>
</file>

<file path=xl/sharedStrings.xml><?xml version="1.0" encoding="utf-8"?>
<sst xmlns="http://schemas.openxmlformats.org/spreadsheetml/2006/main" count="1229" uniqueCount="468">
  <si>
    <t>ANÁLISIS DE IMPACTO AL NEGOCIO (BIA)</t>
  </si>
  <si>
    <t>PRODUCTO / SERVICIO</t>
  </si>
  <si>
    <t>FINANCIERO</t>
  </si>
  <si>
    <t>LEGAL</t>
  </si>
  <si>
    <t>NIVEL</t>
  </si>
  <si>
    <t>CONTRACTUAL</t>
  </si>
  <si>
    <t>BAJO</t>
  </si>
  <si>
    <t>MEDIO</t>
  </si>
  <si>
    <t>ALTO</t>
  </si>
  <si>
    <t>REPUTACIONAL</t>
  </si>
  <si>
    <t>1. DETERMINACIÓN DE PRODUCTOS O SERVICIOS CRÍTICOS</t>
  </si>
  <si>
    <t>¿ES CRÍTICO?</t>
  </si>
  <si>
    <t>TOTAL</t>
  </si>
  <si>
    <t>CAMBIOS EN CONTENIDO</t>
  </si>
  <si>
    <t>Fecha</t>
  </si>
  <si>
    <t>Cambios y/o modificaciones</t>
  </si>
  <si>
    <t>Elaborado por:</t>
  </si>
  <si>
    <t>Revisado por:</t>
  </si>
  <si>
    <t>Aprobado por:</t>
  </si>
  <si>
    <t>No se genera pérdida por paralizar el servicio/proceso/actividad.</t>
  </si>
  <si>
    <t>2. DETERMINACIÓN DE PROCESOS CRÍTICOS</t>
  </si>
  <si>
    <t>PROCESO</t>
  </si>
  <si>
    <t>MTPD</t>
  </si>
  <si>
    <t>RTO</t>
  </si>
  <si>
    <t>RPO</t>
  </si>
  <si>
    <t>MÍNIMO NIVEL ACEPTABLE DE DESEMPEÑO</t>
  </si>
  <si>
    <t>PERIODOS CRÍTICOS</t>
  </si>
  <si>
    <t>PRIORIDAD DE RECUPERACIÓN</t>
  </si>
  <si>
    <t>PROCEDIMIENTO ALTERNATIVO</t>
  </si>
  <si>
    <t>¿QUÉ PROCESOS? ( en caso de aplicar)</t>
  </si>
  <si>
    <t>CANTIDAD DE PERSONAS EN OPERACIÓN NORMAL</t>
  </si>
  <si>
    <t>CANTIDAD DE PERSONAS REQUERIDAS</t>
  </si>
  <si>
    <t>APLICACIONES</t>
  </si>
  <si>
    <t>EQUIPOS</t>
  </si>
  <si>
    <t>ESPACIO FÍSICO</t>
  </si>
  <si>
    <t>COMPETENCIAS PERSONAL</t>
  </si>
  <si>
    <t>PROVEEDORES</t>
  </si>
  <si>
    <t>3. DETERMINACIÓN DE ACTIVIDADES CRÍTICAS</t>
  </si>
  <si>
    <t>4. ANÁLISIS DE ACTIVIDADES CRÍTICAS</t>
  </si>
  <si>
    <t xml:space="preserve">PRODUCTO O SERVICIO: </t>
  </si>
  <si>
    <t>SERVICIOS TECNOLÓGICOS</t>
  </si>
  <si>
    <t>OTROS RECURSOS</t>
  </si>
  <si>
    <t>VALOR</t>
  </si>
  <si>
    <t>PROCESOS CRÍTICOS</t>
  </si>
  <si>
    <t>ACTIVIDAD CRÍTICA</t>
  </si>
  <si>
    <t>OBSERVACIÓN</t>
  </si>
  <si>
    <r>
      <t xml:space="preserve">Código:
Versión:
Fecha: </t>
    </r>
    <r>
      <rPr>
        <sz val="10"/>
        <rFont val="Verdana"/>
        <family val="2"/>
      </rPr>
      <t>09/07/2022</t>
    </r>
  </si>
  <si>
    <t>MACROPROCESO</t>
  </si>
  <si>
    <t>PROCESO CRÍTICO</t>
  </si>
  <si>
    <t>TIPO DE IMPACTO</t>
  </si>
  <si>
    <t>Financiero</t>
  </si>
  <si>
    <t>Reputacional</t>
  </si>
  <si>
    <t>Legal</t>
  </si>
  <si>
    <t>Contractual</t>
  </si>
  <si>
    <t>UMBRAL MTPD (rangos de tiempo)</t>
  </si>
  <si>
    <t>MTPD (rangos)</t>
  </si>
  <si>
    <t>MTPD definido</t>
  </si>
  <si>
    <t>Definición de los Rangos de Tiempo</t>
  </si>
  <si>
    <t>Se ha definido la siguiente escala de plazos o tiempos máximos de interrupción de los procesos para evaluar el impacto:</t>
  </si>
  <si>
    <t>Tiempo Máximo de Interrupción</t>
  </si>
  <si>
    <t>No aplica</t>
  </si>
  <si>
    <t>0 - 1 hora</t>
  </si>
  <si>
    <t>&gt; 1  a 7 días</t>
  </si>
  <si>
    <t>&gt; 1 semana - 1 mes</t>
  </si>
  <si>
    <t>&gt; 1 - 3 meses</t>
  </si>
  <si>
    <t>&gt; 3 - 6 meses</t>
  </si>
  <si>
    <t>EXTREMO</t>
  </si>
  <si>
    <t>MODERADO</t>
  </si>
  <si>
    <t>ACTIVIDAD (SUBPROCESO)</t>
  </si>
  <si>
    <t>Gestion de liquidez</t>
  </si>
  <si>
    <t>&gt; 1 a 7 días</t>
  </si>
  <si>
    <t>5 días</t>
  </si>
  <si>
    <t>2 días</t>
  </si>
  <si>
    <t>100%
Se va recupera para clien 1, 2 y 3</t>
  </si>
  <si>
    <t>&gt; 1- 4 horas</t>
  </si>
  <si>
    <t>&gt; 4 a 8 horas</t>
  </si>
  <si>
    <t>&gt; 8 horas a 24 horas</t>
  </si>
  <si>
    <t>No hay afectación a la reputación, no se reciben comunicaciones ni quejas del servicio.</t>
  </si>
  <si>
    <t>16 al 20</t>
  </si>
  <si>
    <t>Crítico</t>
  </si>
  <si>
    <t>Alto</t>
  </si>
  <si>
    <t>Medio</t>
  </si>
  <si>
    <t>Bajo</t>
  </si>
  <si>
    <t>12 a 15</t>
  </si>
  <si>
    <t>8 al 11</t>
  </si>
  <si>
    <t>Menor a 7</t>
  </si>
  <si>
    <t>NIVEL CRITICIDAD</t>
  </si>
  <si>
    <t>La suma de todos los impactos según el valor obtenido permiten determinar la criticidad:</t>
  </si>
  <si>
    <t>Administración Integral de Riesgos</t>
  </si>
  <si>
    <t>Gestión de Incidentes</t>
  </si>
  <si>
    <t>Prevención de Fraudes</t>
  </si>
  <si>
    <t>Gestión y Control Interno</t>
  </si>
  <si>
    <t>Gestión de la Seguridad Bancaria</t>
  </si>
  <si>
    <t xml:space="preserve">Se presentan interrupciones de los niveles de servicios sin afectar los requisitos contractuales con clientes. (Ej: paralización momentánea, errores)
</t>
  </si>
  <si>
    <t>Se presentan interrupciones de los niveles de servicios que pueden ser resueltos mediante acuerdos con los clientes, sin afectación de los requisitos contractuales.</t>
  </si>
  <si>
    <t>Se presentan interrupciones de los niveles de servicios ocasionando demandas a la entidad que son resueltas en juicios.</t>
  </si>
  <si>
    <t>Se presentan interrupciones de los niveles de servicios ocasionando demandas a la entidad que pueden ser resueltas con mediación.</t>
  </si>
  <si>
    <t>Se tiene bajo nivel de comunicaciones/quejas de clientes que afecten la reputación y son atendidas por el balcón de servicios.</t>
  </si>
  <si>
    <t>Se cuenta con comunicaciones/quejas/reclamos de clientes masivas que afectan la reputación, generando Tendencia en redes sociales, o expuesto en prensa nacional.</t>
  </si>
  <si>
    <t>No se incumplen los requisitos legales o normativos.</t>
  </si>
  <si>
    <t>Se reciben notificaciones del ente legal o normativo de posibles incumplimientos, los cuales pueden ser atendidos según plazos definidos. No se generan sanciones administrativas y/o pecunarias.</t>
  </si>
  <si>
    <t>Se presentan incumplimientos que pueden ser resueltos mediante acuerdos, sin afectar la continuidad del negocio. No se generan sanciones administrativas y/o pecunarias.</t>
  </si>
  <si>
    <t>Se presentan incumplimientos que generan sanciones administrativas y/o pecunarias, sin afectar la continuidad del negocio.</t>
  </si>
  <si>
    <t>Se tiene como resultado sanciones administrativas y/o pecunarias que pueden generar la intervención de la entidad por parte del ente de control afectando la continuidad del negocio.</t>
  </si>
  <si>
    <t>Se tienen reclamos de clientes que afectan la reputación, los cuales son canalizados por el Oficial de Atención del Cliente  y/o Defensor del cliente.</t>
  </si>
  <si>
    <t>Se tiene comunicaciones/quejas/reclamos de clientes que afectan la reputación los cuales son canalizados con entidades externas (defensoría del pueblo) y/o se expone en medios locales.</t>
  </si>
  <si>
    <t>No afecta los requisitos contractuales con clientes.</t>
  </si>
  <si>
    <t>Gestión de estructuras de información</t>
  </si>
  <si>
    <t>Ante un incidente disruptivo, la paralización del proceso que impacto tendría para la prestación del servicio (considerando el escenario más extremo)?</t>
  </si>
  <si>
    <t>Gestión de Servicios en Ventanilla</t>
  </si>
  <si>
    <t>Gestión del Servicio del Sistema Nacional de Pagos</t>
  </si>
  <si>
    <t>Gestión de Canales Externos</t>
  </si>
  <si>
    <t>Administración de Servicio al Cliente</t>
  </si>
  <si>
    <t>Gestión de Servicios Adicionales</t>
  </si>
  <si>
    <t>Gestión de Operaciones en el Back Office</t>
  </si>
  <si>
    <t>Gestión de la Custodia de Documentos</t>
  </si>
  <si>
    <t>Gestión de Canales Físicos</t>
  </si>
  <si>
    <t>Gestión de Canales Electrónicos</t>
  </si>
  <si>
    <t>Gestión de Usuarios Financieros</t>
  </si>
  <si>
    <t>Gestión de Operaciones</t>
  </si>
  <si>
    <t>Se deja de percibir ingresos por paralizar el servicio/proceso/actividad.
&gt; $500.000</t>
  </si>
  <si>
    <t>Existe pérdida financiera alta por paralizar el servicio/proceso/actividad.
Entre $100.001 y $500.000</t>
  </si>
  <si>
    <t>Existe pérdida financiera tolerable por paralizar el servicio/proceso/actividad.
Entre $ 5.000 y $100.000</t>
  </si>
  <si>
    <t>Existe pérdida financiera baja por paralizar el servicio/proceso/actividad.
&lt;$5.000</t>
  </si>
  <si>
    <t>Gestión de Providencias Judiciales</t>
  </si>
  <si>
    <t>Gestión de Cuadre por producto</t>
  </si>
  <si>
    <t>Gestión de servicio de recaudaciones</t>
  </si>
  <si>
    <t>Parametrización de  productos y servicios</t>
  </si>
  <si>
    <t>Gestión de canales electrónicos</t>
  </si>
  <si>
    <t>Administración de Bóveda</t>
  </si>
  <si>
    <t>Atención en Ventanillas</t>
  </si>
  <si>
    <t>Gestión del Servicio de Pagos y Cobros Interbancarios</t>
  </si>
  <si>
    <t>Atención requerimientos de información y documentos sobre productos y servicios financieros</t>
  </si>
  <si>
    <t>Gestión de Transferencias por Balcón de Servicios</t>
  </si>
  <si>
    <t>Gestión de Microseguros para Clientes</t>
  </si>
  <si>
    <t>Gestión de pagos de canales electrónicos</t>
  </si>
  <si>
    <t>Los procesos operan consecutivamente, si no se inicia la bóveda, no es posible iniciar la gestión de ventanilla por lo que las dos actividades se considerarían.</t>
  </si>
  <si>
    <t>Administración del Proceso de Crédito</t>
  </si>
  <si>
    <t>Gestión de Recuperación</t>
  </si>
  <si>
    <t>Gestión de Preavisos y Recordatorios</t>
  </si>
  <si>
    <t>Gestión de Cobranza Extrajudicial</t>
  </si>
  <si>
    <t>Al menos 1 Gestor de Cobranzas en al menos la mitad del número de agencias.</t>
  </si>
  <si>
    <t>Última semana del mes</t>
  </si>
  <si>
    <t>TI
Seguridad de la Información
Gestión de Canales Externos
Gestión de Servicios en Ventanilla</t>
  </si>
  <si>
    <t>Entregar y dar servicio y soporte
Gestión de Acceso de Usuarios
Atención en ventanilla propias y de terceros</t>
  </si>
  <si>
    <t>Se utiliza información impresa de lista de clientes que se encuentra almacenado en carpeta física.
Se utiliza información de lista de clientes almacenado en red compartida.</t>
  </si>
  <si>
    <t>14 Gestores de Recuperación
1 Analista de Recuperación
1 Jefe de Recuperación</t>
  </si>
  <si>
    <t>6 Gestores de Recuperación
1 Jefe de Recuperación</t>
  </si>
  <si>
    <t xml:space="preserve">Computador
Celular
</t>
  </si>
  <si>
    <t>Respaldi
Correo Electrónico
Aplicativos de Microsoft Office
DataBook</t>
  </si>
  <si>
    <t>PERSONAS (CARGOS)</t>
  </si>
  <si>
    <t>Gestores de Recuperación
Analista de Recuperación
Jefe de Recuperación</t>
  </si>
  <si>
    <t xml:space="preserve">Oficina (escritorio, silla)
</t>
  </si>
  <si>
    <t>Ninguno</t>
  </si>
  <si>
    <t>Gestión de Captaciones</t>
  </si>
  <si>
    <t>Gestión de Tesorería</t>
  </si>
  <si>
    <t>Gestión Administrativa Financiera</t>
  </si>
  <si>
    <t>Gestión Legal</t>
  </si>
  <si>
    <t>Gestión de Procesos y Proyectos</t>
  </si>
  <si>
    <t>Gestión del Talento Humano</t>
  </si>
  <si>
    <t>Gestión de la Seguridad y Salud en el Trabajo</t>
  </si>
  <si>
    <t>Gestión de la Tecnología de la Información</t>
  </si>
  <si>
    <t>Administración del Riesgo de Lavado de Activos y del Financiamiento de Delitos como el Terrorismo</t>
  </si>
  <si>
    <t>Gestión de Auditoría Interna</t>
  </si>
  <si>
    <t>Gestión del Cumplimiento Tributario de Cuentas Extranjeras (FATCA)</t>
  </si>
  <si>
    <t>Gestión de la Seguridad de la Información</t>
  </si>
  <si>
    <t>Gestión de Cuentas y Certificados de Depósito</t>
  </si>
  <si>
    <t>Gestión de Financiamiento</t>
  </si>
  <si>
    <t>Gestión de Canales Digitales</t>
  </si>
  <si>
    <t>Administración del Diferimiento Extraordinario de Operaciones Crediticias</t>
  </si>
  <si>
    <t>Ejecución de Visita del Subgerente Zonal a las Agencias</t>
  </si>
  <si>
    <t>Gestión Financiera</t>
  </si>
  <si>
    <t>Gestión Contable</t>
  </si>
  <si>
    <t>Gestión de Activos</t>
  </si>
  <si>
    <t>Gestión de Compras y Proveedores</t>
  </si>
  <si>
    <t>Gestión de Servicios Generales</t>
  </si>
  <si>
    <t>Gestión de Reclamos y Novedades</t>
  </si>
  <si>
    <t>Educación Financiera</t>
  </si>
  <si>
    <t>Administración Legal</t>
  </si>
  <si>
    <t>Recuperación Judicial</t>
  </si>
  <si>
    <t>Gestión de Procesos</t>
  </si>
  <si>
    <t>Gestión de Proyectos</t>
  </si>
  <si>
    <t>Gestión de Desarrollo Humano</t>
  </si>
  <si>
    <t>Gestión de Nómina</t>
  </si>
  <si>
    <t>Administración de la Seguridad y Salud Ocupacional</t>
  </si>
  <si>
    <t>Construir, Adquirir e Implementar</t>
  </si>
  <si>
    <t>Entregar, dar Servicio y Soporte</t>
  </si>
  <si>
    <t>Alinear, Planificar y Organizar, Monitorear y Evaluar</t>
  </si>
  <si>
    <t>Gestión de la Seguridad Física</t>
  </si>
  <si>
    <t>Referirse a manual de funciones por cargo</t>
  </si>
  <si>
    <t>Emisión o Acceso a Canales Digitales</t>
  </si>
  <si>
    <t>Gestión de Reclamos en Canales Digitales</t>
  </si>
  <si>
    <t>Gestión y Control en Canales Digitales</t>
  </si>
  <si>
    <t>Gestión de Pagos en Canales Digitales</t>
  </si>
  <si>
    <t>2,50 horas</t>
  </si>
  <si>
    <t>Parcialmente: 
Al menos 1 Gestor de Cobranzas en al menos la mitad del número de agencias.</t>
  </si>
  <si>
    <t>3 horas</t>
  </si>
  <si>
    <t>3 días</t>
  </si>
  <si>
    <t>Parcialmente:
Al menos 1 personal de consola, 1 supervisor operativo, 1 guardia de seguridad, Jefe de Agencia.</t>
  </si>
  <si>
    <t>15 minutos</t>
  </si>
  <si>
    <t>Parcialmente:
Al menos servicio de transacciones de ingreso con doble papeleta.
1 cajero y un 1 punto de acceso, 1 supervisor.</t>
  </si>
  <si>
    <t>Gestión de Inversiones</t>
  </si>
  <si>
    <t>Administración de Fondos disponibles</t>
  </si>
  <si>
    <t>Administración del Flujo de Caja y Agencia</t>
  </si>
  <si>
    <t>Gestión de Liquidez</t>
  </si>
  <si>
    <t>Parcialmente: Establecer la posición de liquidez.</t>
  </si>
  <si>
    <t>Parcialmente: Restablecer flujo de agencias de las agencias de Isla Trinitaria y Mall el Fortín.</t>
  </si>
  <si>
    <t>2 horas</t>
  </si>
  <si>
    <t>N/A</t>
  </si>
  <si>
    <t>TI
Captación
Colocación
Recuperación
Administración
Financiamiento
Talento Humano</t>
  </si>
  <si>
    <t>Entregar, dar servicio y soporte.
Gestión de Cuentas y Certificación de Depósitos
Gestión de Crédito
Gestión de recuperación
Gestión de Compras y proveedores
Gestión de nómina
Gestión de Financiamiento</t>
  </si>
  <si>
    <t>3 PM  a 5 pm</t>
  </si>
  <si>
    <t>12 PM  a 5 pm</t>
  </si>
  <si>
    <t>TI
Captación
Colocación
Recuperación
Talento Humano</t>
  </si>
  <si>
    <t>Entregar, dar servicio y soporte.
Gestión de Cuentas y Certificación de Depósitos
Gestión de Crédito
Gestión de recuperación
Gestión de nómina</t>
  </si>
  <si>
    <t>Uso de cheques y transferencias y corresponsables no bancarios.</t>
  </si>
  <si>
    <t>Uso de linea de contingencia o de fondeo</t>
  </si>
  <si>
    <t>Internet</t>
  </si>
  <si>
    <t>Correo Electrónico
Aplicativos de Microsoft Office
Token digital</t>
  </si>
  <si>
    <t xml:space="preserve">Computador asociado a token electronico
Token electronico
Celular </t>
  </si>
  <si>
    <t xml:space="preserve">Correo Electrónico
Aplicativos de Microsoft Office
</t>
  </si>
  <si>
    <t>Oficina (escritorio, silla)</t>
  </si>
  <si>
    <t>Tesorero o Analista de Tesoreria
Asistente de Back Office</t>
  </si>
  <si>
    <t>Tesorero o Analista de Tesoreria
Asistente de Back Office
Supervisor Operativo de la Agencia</t>
  </si>
  <si>
    <t>Administración de las Claves y Seguridad en las Agencias</t>
  </si>
  <si>
    <t>Administración de Seguridad de la Información</t>
  </si>
  <si>
    <t>Gestión de Acceso de Usuarios</t>
  </si>
  <si>
    <t>Gestión de Ciberseguridad</t>
  </si>
  <si>
    <t>Gestión de Llaves Criptográficas</t>
  </si>
  <si>
    <t>1 día</t>
  </si>
  <si>
    <t>Parcialmente:
Restablecimiento del Servidor principal y/o servicio crítico identificado en la continuidad del negocio.</t>
  </si>
  <si>
    <t>DEPENDENCIA DE OTROS PROCESOS/ÁREAS</t>
  </si>
  <si>
    <t>TI
Financiero
Administración</t>
  </si>
  <si>
    <t>Entregar, dar servicio y soporte
Gestión de compras y proveedores
Gestión de Seguros</t>
  </si>
  <si>
    <t>Días Festivos
Fuera de horarios laborales
Fin de Semana</t>
  </si>
  <si>
    <t>Gestionar eventos y respuesta de Ciberseguridad</t>
  </si>
  <si>
    <t>Computador
Celular
Servidores</t>
  </si>
  <si>
    <t>Internet
VPN</t>
  </si>
  <si>
    <t>Jefe de Seguridad de la información.
Asistente de Seguridad de  la Información.
Ingeniero de Infraestructura y redes.
Administrador de Base de Datos.
Gerente de TI.
Auxiliar Administrativo.</t>
  </si>
  <si>
    <t xml:space="preserve">Correo Electrónico
Aplicativos de Microsoft Office
Firewall Perimetral
Antivirus
Portal web de proveedor SOC
WAF Firewall de aplicaciones
Antspam
</t>
  </si>
  <si>
    <t>Movilización (vouchers)</t>
  </si>
  <si>
    <t>Para la determinación de los  rangos de "Periodo Máximo Tolerable de Interrupción" (MTPD) se considera, el escenario a partir del cual se comiencen a materializar impactos a la institución para los diferentes criterios (Financiero, Reputacional, Legal, Contractual), el cual es correspondiente a un Impacto "Bajo".</t>
  </si>
  <si>
    <t>4 horas</t>
  </si>
  <si>
    <t>Restablecer al 100% el proceso de Administración de las Claves y Seguridad en las Agencias.</t>
  </si>
  <si>
    <t>TI
Gestión de Servicios en Ventanilla</t>
  </si>
  <si>
    <t>Entregar, dar servicio y soporte</t>
  </si>
  <si>
    <t>Administración de Bóveda
Atención en Ventanillas</t>
  </si>
  <si>
    <t>Procedimiento de Seguridad Física.</t>
  </si>
  <si>
    <t>3 Operativos de Consola
1 Asistente Administrativo</t>
  </si>
  <si>
    <t>1 Operativo de Consola
1 Asistente Administrativo</t>
  </si>
  <si>
    <t>Correo electrónico
Aplicativos de Microsoft Office
Zkteco (control de acceso)
Hikconnect (cámaras)</t>
  </si>
  <si>
    <t>Operativo de Consola
Asistente Administrativo</t>
  </si>
  <si>
    <t>Consola de Monitoreo</t>
  </si>
  <si>
    <t>24 horas (grabación de cámaras)</t>
  </si>
  <si>
    <t>Computador
Celular
Panel de Claves
Dispositivo de Huellas
Cámaras IP
Controles de acceso
Sensores de movimiento
Sensores de ruptura
Sensores de humo
Botones de pánico
Dispositivos Landford (puertas enrrollables)
NVR; DVR (equipo de grabación de video)</t>
  </si>
  <si>
    <t>Proveedor de Seguridad Electrónica.
Proveedor de Seguridad Física.</t>
  </si>
  <si>
    <t>Monitores para vigilancia.
Movilización (vouchers).</t>
  </si>
  <si>
    <t>Gestión de Crédito</t>
  </si>
  <si>
    <t>Gestión de Certificados de Depósito a Plazo</t>
  </si>
  <si>
    <t>Gestión de Cuentas de Ahorros</t>
  </si>
  <si>
    <t>Zonificación de Sectores de Atención</t>
  </si>
  <si>
    <t>Promoción de Productos de Crédito</t>
  </si>
  <si>
    <t>Evaluación de la Solicitud de Crédito</t>
  </si>
  <si>
    <t>Seguimiento al Crédito Otorgado</t>
  </si>
  <si>
    <t>Recuperación del Crédito</t>
  </si>
  <si>
    <t>Gestión De Obligaciones Tributarias</t>
  </si>
  <si>
    <t>Gestión De Estados Financieros</t>
  </si>
  <si>
    <t>Gestión de Pagos a Proveedores</t>
  </si>
  <si>
    <t>Obligaciones tributarias, depende de estados financieros</t>
  </si>
  <si>
    <t>Parcialmente:
Recuperación de declaración de Impuestos Diarios</t>
  </si>
  <si>
    <t>12 horas</t>
  </si>
  <si>
    <t>18 horas</t>
  </si>
  <si>
    <t>Parcialmente:
Recuperación de los movimientos contables del día que me permita realizar las gestiones de oblgaciones tributarias.</t>
  </si>
  <si>
    <t>1 mes</t>
  </si>
  <si>
    <t>15 días</t>
  </si>
  <si>
    <t>Parcialmente: Pago proveedores críticos.</t>
  </si>
  <si>
    <t>5 minutos</t>
  </si>
  <si>
    <t>TI
Negocios
Operaciones
Administración</t>
  </si>
  <si>
    <t>Entregar, dar servicio y soporte.
Gestion de Credito
Gestion de servicios en ventanilla
Gestion de servicios de sistema nacional de pagos
Gestion de pagos a proveedores
Gestion de liquidez</t>
  </si>
  <si>
    <t>Entregar, dar servicio y soporte
Gestion de Credito
Gestion de servicios en ventanilla
Gestion de servicios de sistema nacional de pagos
Gestion de pagos a proveedores
Gestion de liquidez</t>
  </si>
  <si>
    <t>En 2 pm a 4 pm</t>
  </si>
  <si>
    <t>Ultima semana del mes</t>
  </si>
  <si>
    <t>Elaboracion de declaraciones manual provisional y posteriormente la sustitutiva definitiva.</t>
  </si>
  <si>
    <t>1 Analista Tributario
1 Contador</t>
  </si>
  <si>
    <t>1 Analista Tributario</t>
  </si>
  <si>
    <t>TI
Operaciones
Contabilidad
Firmas Autorizadas</t>
  </si>
  <si>
    <t>Entregar, dar servicio y soporte
Gestion de servicios en ventanilla
Gestion de servicios de sistema nacional de pagos
Gestion de liquidez
Administracion de las firmas autorizadas</t>
  </si>
  <si>
    <t>2 Auxiliares administrativo
2 firmas autorizadas
1 Asistente Contable
1 Analista de Back Office</t>
  </si>
  <si>
    <t>1 Auxiliar Administrativo
2 firmas autorizadas
1 Analista de Back Office</t>
  </si>
  <si>
    <t>Movilización (vouchers)
Caja fuerte</t>
  </si>
  <si>
    <t xml:space="preserve">Aplicativos de Microsoft Office
Pagina del SRI
DIMM Anexos
</t>
  </si>
  <si>
    <t xml:space="preserve">Aplicativos de Microsoft Office
</t>
  </si>
  <si>
    <t>Aplicativos de Microsoft Office
Token digital</t>
  </si>
  <si>
    <t>No se requiere espacio fisico especial</t>
  </si>
  <si>
    <t>Analista Tributario</t>
  </si>
  <si>
    <t>Auxiliar Administrativo
Firmas autorizadas
Analista de Back Office</t>
  </si>
  <si>
    <t>Telefonica Celular
Internet</t>
  </si>
  <si>
    <t>Telefonía celular</t>
  </si>
  <si>
    <t>Computador
Celular
Servidores
Token fisico
Scanner
Impresora</t>
  </si>
  <si>
    <t>Computador
Servidores
Scanner
Impresora</t>
  </si>
  <si>
    <t>Definir y Administrar niveles de Servicio</t>
  </si>
  <si>
    <t>Administrar Servicios de Terceros</t>
  </si>
  <si>
    <t>Administrar desempeño y Capacidad</t>
  </si>
  <si>
    <t>Gestionar las Operaciones</t>
  </si>
  <si>
    <t>Gestionar los Problemas</t>
  </si>
  <si>
    <t>Gestionar la continuidad de los servicios de TI</t>
  </si>
  <si>
    <t>Administrar el Ambiente fisico</t>
  </si>
  <si>
    <t>Gestionar la Seguridad de los Sistemas</t>
  </si>
  <si>
    <t>Identificar y Asignar costos</t>
  </si>
  <si>
    <t>Educar y Entrenar a los usuarios</t>
  </si>
  <si>
    <t>Gestionar Peticiones e incidentes de servicio</t>
  </si>
  <si>
    <t>Gestionar los Datos</t>
  </si>
  <si>
    <t>Gestionar las Configuraciones</t>
  </si>
  <si>
    <t>4 días</t>
  </si>
  <si>
    <t>100% de la actividad</t>
  </si>
  <si>
    <t>8 horas</t>
  </si>
  <si>
    <t>Parcialmente al 80% reactivando las siguientes actividades: base de datos; enlaces de comunicación para agencia, servicio de core bancario, servicio de switch transaccional, correo electrónico, controlado de dominio.</t>
  </si>
  <si>
    <t>Parcialmente: Incidentes en procesos críticos.</t>
  </si>
  <si>
    <t>Parcialmente: Core Bancario, Prevención de Lavados, switch transaccional.</t>
  </si>
  <si>
    <t>Parcialmente: Comunicación, Seguridad, Servidores.</t>
  </si>
  <si>
    <t>30 días</t>
  </si>
  <si>
    <t>Gestión de la Seguridad de la Información
Gestión de la Seguridad Física
Gestión de servicios generales (movilización)
Gestión de Pagos a Proveedores</t>
  </si>
  <si>
    <t>Gestión de la Seguridad de la Información
Gestión de la Seguridad Física
Gestión de servicios generales (movilización)
Gestión de Pagos a Proveedores
Administración de la Continuidad del Negocio</t>
  </si>
  <si>
    <t>Seguridad de la Información
Gestión Administrativa Financiera
Administración Integral de Riesgos</t>
  </si>
  <si>
    <t>Seguridad de la Información
Gestión Administrativa Financiera</t>
  </si>
  <si>
    <t>Gestión de la Seguridad de la Información
Gestión de Pagos a Proveedores</t>
  </si>
  <si>
    <t>Horario nocturno (19:00 - 08:00) y fin de mes (cualquier horario)</t>
  </si>
  <si>
    <t>Fuera de horarios de laborales.</t>
  </si>
  <si>
    <t>Instructivos de Operaciones de TI
Instructivos de continuidad de servicio
Personal Backup</t>
  </si>
  <si>
    <t>Instructivos de Operaciones de TI
Personal Backup</t>
  </si>
  <si>
    <t>Instructivos de Operaciones de TI
Personal Backup
Respaldos de información</t>
  </si>
  <si>
    <t>Instructivos de Operaciones de TI
Personal Backup
Base de conocimiento</t>
  </si>
  <si>
    <r>
      <rPr>
        <u/>
        <sz val="10"/>
        <rFont val="Verdana"/>
        <family val="2"/>
      </rPr>
      <t xml:space="preserve">1 Gerente de Tecnología de Información y Analítica de Datos y Operaciones
Ingeniería:
</t>
    </r>
    <r>
      <rPr>
        <sz val="10"/>
        <rFont val="Verdana"/>
        <family val="2"/>
      </rPr>
      <t xml:space="preserve">1 Administrador de Base de Datos
1 Ingeniero de Producción
3 Operadores
2 Ingenieros de Soporte Técnico
1 Ingeniero de Soporte de Aplicaciones
1 Ingeniero de Infraestructura y Redes
1 Administración y Control
</t>
    </r>
    <r>
      <rPr>
        <u/>
        <sz val="10"/>
        <rFont val="Verdana"/>
        <family val="2"/>
      </rPr>
      <t xml:space="preserve">Aplicaciones:
</t>
    </r>
    <r>
      <rPr>
        <sz val="10"/>
        <rFont val="Verdana"/>
        <family val="2"/>
      </rPr>
      <t xml:space="preserve">3 Ingeniero Desarrollo
1 Oficial de Protección y Analítica de Datos
</t>
    </r>
  </si>
  <si>
    <t>1 Gerente de Tecnología de Información y Analítica de Datos y Operaciones
Ingeniería:
1 Administrador de Base de Datos
1 Ingeniero de Producción
3 Operadores
2 Ingenieros de Soporte Técnico
1 Ingeniero de Soporte de Aplicaciones
1 Ingeniero de Infraestructura y Redes
1 Administración y Control
Aplicaciones:
3 Ingeniero Desarrollo
1 Oficial de Protección y Analítica de Datos</t>
  </si>
  <si>
    <t>1 Gerente de Tecnología de Información y Analítica de Datos y Operaciones
Ingeniería:
1 Administrador de Base de Datos
1 Ingeniero de Producción
1 Operadores
2 Ingenieros de Soporte Técnico
1 Ingeniero de Soporte de Aplicaciones
1 Ingeniero de Infraestructura y Redes</t>
  </si>
  <si>
    <t>1 Gerente de Tecnología de Información y Analítica de Datos y Operaciones
Ingeniería:
1 Administrador de Base de Datos
1 Ingeniero de Producción
1 Operadores
1 Ingeniero de Infraestructura y Redes
Aplicaciones:
1 Ingeniero Desarrollo
1 Oficial de Protección y Analítica de Datos</t>
  </si>
  <si>
    <t>1 Gerente de Tecnología de Información y Analítica de Datos y Operaciones
Ingeniería:
1 Administrador de Base de Datos
1 Ingeniero de Producción
1 Operadores
1 Ingenieros de Soporte Técnico
1 Ingeniero de Soporte de Aplicaciones
1 Ingeniero de Infraestructura y Redes
Aplicaciones:
1 Ingeniero Desarrollo
1 Oficial de Protección y Analítica de Datos</t>
  </si>
  <si>
    <t>1 Gerente de Tecnología de Información y Analítica de Datos y Operaciones
Ingeniería:
1 Administrador de Base de Datos
1 Ingeniero de Producción
1 Operadores
1 Ingenieros de Soporte Técnico
1 Ingeniero de Soporte de Aplicaciones
1 Ingeniero de Infraestructura y Redes</t>
  </si>
  <si>
    <t>1 Gerente de Tecnología de Información y Analítica de Datos y Operaciones
Ingeniería:
1 Administrador de Base de Datos
1 Ingeniero de Producción
1 Operadores
1 Ingenieros de Soporte Técnico
1 Ingeniero de Soporte de Aplicaciones
1 Ingeniero de Infraestructura y Redes
1 Administración y Control
Aplicaciones:
3 Ingeniero Desarrollo
1 Oficial de Protección y Analítica de Datos</t>
  </si>
  <si>
    <t>Completamente</t>
  </si>
  <si>
    <t>Parcialmente: Retiros</t>
  </si>
  <si>
    <t>TI
Cumplimiento
Financiero
Operaciones</t>
  </si>
  <si>
    <t>TI
Operaciones
Financiero</t>
  </si>
  <si>
    <t>Entregar, dar servicio y soporte
Gestión del Control y Monitoreo
Gestión de Liquidez
Administración de Servicios de Ventanilla
Back Office</t>
  </si>
  <si>
    <t>Entregar, dar servicio y soporte
Gestión de Liquidez
Administración de Servicios de Ventanilla
Back Office</t>
  </si>
  <si>
    <t>Cualquier día laboral</t>
  </si>
  <si>
    <t>Entregar, dar servicio y soporte
Gestión del Control y Monitoreo
Gestión de Liquidez
Administración de Servicios de Ventanilla
Back Office
Canales Externos</t>
  </si>
  <si>
    <t>Doble papeleta para depósito.
Para retiro no se cuenta</t>
  </si>
  <si>
    <t>Recuperación mediante Bancos</t>
  </si>
  <si>
    <t xml:space="preserve">1 Subgerente de captaciones
5 Asesores de Captaciones
48 Auxiliares de Operaciones / Supervisor Operativo
</t>
  </si>
  <si>
    <t xml:space="preserve">1 Subgerente de captaciones
5 Asesores de Captaciones
48 Auxiliares de Operaciones / Supervisor Operativo
80 Asesores de Negocios
</t>
  </si>
  <si>
    <t>80 Asesores Negocios
13 Jefes de Agencia 
2 Jefes Adjuntos
1 Jefe de Recuperación
7 Auxiliares de Call Center
14 Gestores de Recuperación</t>
  </si>
  <si>
    <t>5 Asesores de Captaciones
1 Auxiliares de Operaciones / Supervisor Operativo</t>
  </si>
  <si>
    <t xml:space="preserve">13 Auxiliares de Operaciones / Supervisor Operativo
</t>
  </si>
  <si>
    <t>80 Asesores Negocios
1 Jefe de Crédito
4 Coordinadores de Crédito
48 Auxiliares de Operaciones / Supervisor Operativo
4 Fabrica de Crédito</t>
  </si>
  <si>
    <t>80 Asesores Negocios
1 Jefe de Crédito
13 Auxiliares de Operaciones / Supervisor Operativo
1 Fábrica de Crédito</t>
  </si>
  <si>
    <t>40 Asesores Negocios
3 Auxiliares de Call Center
14 Gestores de Recuperación</t>
  </si>
  <si>
    <t xml:space="preserve">Subgerente de captaciones
5 Asesores de Captaciones
48 Auxiliares de Operaciones / Supervisor Operativo
80 Asesores de Negocios
</t>
  </si>
  <si>
    <t>Asesores Negocios
Jefe de Crédito
Coordinadores de Crédito
Auxiliares de Operaciones / Supervisor Operativo
Fabrica de Crédito</t>
  </si>
  <si>
    <t>Subgerente de captaciones
Asesores de Captaciones
Auxiliares de Operaciones / Supervisor Operativo</t>
  </si>
  <si>
    <t>Respaldi
Aplicativos de Microsoft Office</t>
  </si>
  <si>
    <t>Aplicativos de Microsoft OfficeRespaldi</t>
  </si>
  <si>
    <t>Aplicativos de Microsoft
Respaldi</t>
  </si>
  <si>
    <t>Aplicativos de Microsoft
Buró de Crédito
Páginas Judiciales
Respaldi</t>
  </si>
  <si>
    <t>Celular
Computadora
Impresora
Escaner
Impresora de Comprobante</t>
  </si>
  <si>
    <t>Ventanilla</t>
  </si>
  <si>
    <t>Equifax</t>
  </si>
  <si>
    <t>-</t>
  </si>
  <si>
    <t>Asesores Negocios
Jefes de Agencia 
Jefes Adjuntos
Jefe de Recuperación
Auxiliares de Call Center
Gestores de Recuperación</t>
  </si>
  <si>
    <t>Vouchers Movilización
Promocionales (material POP)</t>
  </si>
  <si>
    <t>Vehículos
Motos
Vouchers de Movilización
Promocionales (material POP)</t>
  </si>
  <si>
    <t>Vehículos
Motos
Vouchers
Promocionales (material POP)</t>
  </si>
  <si>
    <t>Parcialmente:
Al menos servicio de transacciones de ingreso con doble papeleta. 
1 cajero y un 1 punto de acceso, 1 supervisor.</t>
  </si>
  <si>
    <t>5 horas</t>
  </si>
  <si>
    <t>Parcialmente: Actualización de información mediante formularios o blocks, para posteriormente ingresarlas al sistema una vez que se reanude.</t>
  </si>
  <si>
    <t>3.50 horas</t>
  </si>
  <si>
    <t>Parcialmente: Cuadre de cartera (1401), monetarios (2101) y bancos (1103), efectivos (1101)</t>
  </si>
  <si>
    <t>Gestión del Servicio de Orden de Cobro Interbancarios</t>
  </si>
  <si>
    <t>Parcialmente: Solicitando requesición a banco tercero para disponer de fondos temporales.</t>
  </si>
  <si>
    <t>Se evaluará la actividad Gestión Operativa de Canales Externos ya que esta depende de otros procesos.</t>
  </si>
  <si>
    <t>Gestión Operativa de Canales Externos</t>
  </si>
  <si>
    <t>Computador
Celular
Teléfono
Switch
Cables de RED</t>
  </si>
  <si>
    <t>Internet
Intranet
VPN
Escritorio Remoto</t>
  </si>
  <si>
    <t>Oficina (escritorio, silla)
Sala WAR</t>
  </si>
  <si>
    <t>Gerente de Tecnología de Información y Analítica de Datos y Operaciones
Administrador de Base de Datos
Ingeniero de Producción
Operadores
Ingenieros de Soporte Técnico
Ingeniero de Soporte de Aplicaciones
Ingeniero de Infraestructura y Redes
Ingeniero Desarrollo
Oficial de Protección y Analítica de Datos</t>
  </si>
  <si>
    <t xml:space="preserve">Telefonica Celular
Servicio de Enlaces - Internet
Servicio de Enlaces - Datos
Housing
Movilización 
Software Core Bancario
Software Switch Transaccional 
Software Fraudes
Software Microsoft
Soporte Base De Datos
Soporte Tarjeta Débito 
</t>
  </si>
  <si>
    <t>Office 365
Google Chrome
Firefox
Java 6
Adobe Reader
Antivirus
Teamveawer
Impresora
winrar
Oracle 11G cliente
Oracle 10G cliente
Teamveawer 12
PLSQL Developer
Net framework 4.2
Respaldi
Banca Ancha Movil Claro
Filezilla Cliente
TextPad 7
Kingsoft 2013
Notepad + +
7 zip
Able2extract
Pocket Tracert
Cisco TFTP server
Citrix XenCenter
CPU TrueSpeed
Cyberlink 
EasyMP Multi project 
MP network projection
ireport 5.6
jdesktop
Libre office 5.1
Antimalware
Microsoft Assessment
Visual Studio
MySql Workbench
Pdf Creator
Sophos VPN
Sysaid Tools
Wmware vSphere
WinSCP
Zoho Assist
Putty
Cisco Web Meetings
Aris Express
AnyDesk
Mozilla Firefox
NetAPP On command
Rational Plan 0
Soap
Xmanager3
XML Notepad 2007
Filezilla server
tortoiseSVN 1.9
SQL server Management studio
Cronos
Echelon
feature Telnet
feature Administrador Hyper-V
feature CMD
feature Escritorio Remoto</t>
  </si>
  <si>
    <t>Gerente de Tecnología de Información y Analítica de Datos y Operaciones
Administrador de Base de Datos
Ingeniero de Producción
Operadores
Ingenieros de Soporte Técnico
Ingeniero de Soporte de Aplicaciones
Ingeniero de Infraestructura y Redes</t>
  </si>
  <si>
    <t>Internet
GPS</t>
  </si>
  <si>
    <t>TI
Talento Humano
Financiero
Administración</t>
  </si>
  <si>
    <t>Entregar y dar servicio y soporte
Gestión de la seguridad física
Gestión de Liquidez
Gestión de Nómina
Gestión de la Seguridad de la Información</t>
  </si>
  <si>
    <t>Cualquier día habil</t>
  </si>
  <si>
    <t xml:space="preserve">12 Supervisor Operativo
32 Auxiliares de Operaciones
1 Analista de Nómina
</t>
  </si>
  <si>
    <t>1 personal de consola, 1 supervisor operativo, 1 guardia de seguridad, Jefe de Agencia.</t>
  </si>
  <si>
    <t>Aplicativos de Microsoft Office</t>
  </si>
  <si>
    <t>Computador
Servidores</t>
  </si>
  <si>
    <t>Bóveda</t>
  </si>
  <si>
    <t xml:space="preserve">Supervisor Operativo
Auxiliares de Operaciones
Analista de Nómina
</t>
  </si>
  <si>
    <t>TI
Front Office
Talento Humano
Financiero
Administración
Seguridad de la Información</t>
  </si>
  <si>
    <t>Entregar y dar servicio y soporte
Administración de Bóveda
Gestión de la seguridad física
Gestión de Liquidez
Gestión de Nómina
Gestión de la Seguridad de la Información</t>
  </si>
  <si>
    <t>Uso de chequera</t>
  </si>
  <si>
    <t>12 Supervisor Operativo
32 Auxiliares de Operaciones
1 Asistente de Seguridad de la Información
1 Analista de nómina
1 Ingeniero de Soporte Técnico</t>
  </si>
  <si>
    <t>1 cajero y un 1 punto de acceso, 1 supervisor.</t>
  </si>
  <si>
    <t>Computador
Servidores
Scanner
Impresora de comprobantes</t>
  </si>
  <si>
    <t>Supervisor Operativo
Auxiliares de Operaciones
Asistente de Seguridad de la Información
Analista de nómina
Ingeniero de Soporte Técnico</t>
  </si>
  <si>
    <t>TI
Seguridad de la Información</t>
  </si>
  <si>
    <t>Entregar y dar servicio y soporte
Gestión de la Seguridad de la Información</t>
  </si>
  <si>
    <t xml:space="preserve">12 Supervisor Operativo
32 Auxiliares de Operaciones
1 Asistente de Seguridad de la Información
1 Ingeniero de Soporte Técnico
</t>
  </si>
  <si>
    <t>Al menos 1 Auxiliar de operacions por agencia</t>
  </si>
  <si>
    <t>Aplicativos de Microsoft Office
Aplicativo del Banco Central</t>
  </si>
  <si>
    <t>Computador
Impresora</t>
  </si>
  <si>
    <t xml:space="preserve">Supervisor Operativo
Auxiliares de Operaciones
Asistente de Seguridad de la Información
Ingeniero de Soporte Técnico
</t>
  </si>
  <si>
    <t>Aplicativos de Microsoft Office
Aplicativo del Banco Central
Plataforma Banco Central</t>
  </si>
  <si>
    <t>TI
Seguridad de la Información
Talento Humano
Negocios
Cumplimiento</t>
  </si>
  <si>
    <t>Entregar y dar servicio y soporte
Gestión de la Seguridad de la Información
Gestión de Nómina
Gestión de Crédito
Administración del Riesgo de Lavado de Activos y del Financiamiento de Delitos como el Terrorismo</t>
  </si>
  <si>
    <t xml:space="preserve">12 Supervisor Operativo
32 Auxiliares de Operaciones
1 Asistente de Seguridad de la Información
1 Ingeniero de Soporte Técnico
1 Analista de Nómina
1 Auxiliar de Nómina
80 Asesores de Negocios
1 Analista de Cumplimiento
</t>
  </si>
  <si>
    <t xml:space="preserve">Supervisor Operativo
Auxiliares de Operaciones
Asistente de Seguridad de la Información
Ingeniero de Soporte Técnico
Analista de Nómina Auxiliar de Nómina
Asesores de Negocios
Analista de Cumplimiento
</t>
  </si>
  <si>
    <t>Supervisor Operativo
Auxiliares de Operaciones
Asistente de Seguridad de la Información
Ingeniero de Soporte Técnico</t>
  </si>
  <si>
    <t>12 Supervisor Operativo
32 Auxiliares de Operaciones
1 Asistente de Seguridad de la Información
1 Ingeniero de Soporte Técnico
1 Analista/Asistente Back Office
1 Jefe Back Office</t>
  </si>
  <si>
    <t>Al menos 1 Auxiliar back office, Jefe de operaciones</t>
  </si>
  <si>
    <t>Computador</t>
  </si>
  <si>
    <t>Supervisor Operativo
Auxiliares de Operaciones
Asistente de Seguridad de la Información
Ingeniero de Soporte Técnico
Analista/Asistente Back Office
Jefe Back Office</t>
  </si>
  <si>
    <t>Broker de Seguros</t>
  </si>
  <si>
    <t>TI
Seguridad de la Información
Financiero
Tesorería</t>
  </si>
  <si>
    <t>Entregar y dar servicio y soporte
Gestión de la Seguridad de la Información
Gestión Contable
Gestión de Liquidez</t>
  </si>
  <si>
    <t>1 Analista/Asistente Back Office
1 Jefe Back Office
1 Asistente de Seguridad de la Información
1 Subgerente de Aplicaciones
1 Analista de Tesorería
1 Subgerente de Contabilidad</t>
  </si>
  <si>
    <t xml:space="preserve">Aplicativos de Microsoft Office
Emagic
</t>
  </si>
  <si>
    <t>Analista/Asistente Back Office
Jefe Back Office
Asistente de Seguridad de la Información
Ingeniero de Soporte Técnico
Analista de Tesorería
Subgerente de Contabilidad</t>
  </si>
  <si>
    <t>TI
Administración 
Financiero</t>
  </si>
  <si>
    <t>Entregar Dar Servicio y Soporte
Gestión de Compras y Proveedores
Gestión Contable</t>
  </si>
  <si>
    <t>Fin de mes</t>
  </si>
  <si>
    <t>1 Analista/Asistente Back Office
1 Jefe Back Office
1 Jefe de Planificación Financiera
1 Asistente Contable
1 Ingeniero de Soporte Técnico</t>
  </si>
  <si>
    <t>Analista/Asistente Back Office
Jefe Back Office
Jefe de Planificación Financiera
Asistente Contable
Ingeniero de Soporte Técnico</t>
  </si>
  <si>
    <t>Coonecta</t>
  </si>
  <si>
    <t>Entregar Dar Servicio y Soporte
Gestión de Compras y Proveedores
Gestión Contable
Gestión de Tesoreria</t>
  </si>
  <si>
    <t>12 Supervisor Operativo
32 Auxiliares de Operaciones
1 Analista/Asistente Back Office
1 Jefe Back Office
1 Jefe de Planificación Financiera
1 Ingeniero de Aplicaciones
1 Asistente Contable</t>
  </si>
  <si>
    <t>Supervisor Operativo
Auxiliares de Operaciones
Analista/Asistente Back Office
Jefe Back Office
Jefe de Planificación Financiera
Ingeniero de Aplicaciones
Asistente Contable</t>
  </si>
  <si>
    <t>Servipagos
Western Union
Facilito</t>
  </si>
  <si>
    <t>1,3 horas</t>
  </si>
  <si>
    <t>2.3 horas</t>
  </si>
  <si>
    <t>1.5 horas</t>
  </si>
  <si>
    <t>No se ha identificado</t>
  </si>
  <si>
    <t>1 Tesorero o Analista de Tesoreria</t>
  </si>
  <si>
    <t>1 Tesorero
1 Analista de Tesoreria</t>
  </si>
  <si>
    <t xml:space="preserve">1 Jefe de Seguridad de la información.
1 Asistente de Seguridad de  la Información.
</t>
  </si>
  <si>
    <t>1 Jefe de Seguridad de la información</t>
  </si>
  <si>
    <t>Completamente el proceso de Administración de las Claves y Seguridad en las Agencias.</t>
  </si>
  <si>
    <t>Ninguna</t>
  </si>
  <si>
    <t xml:space="preserve">Código:
Versión:
Fecha: </t>
  </si>
  <si>
    <t>Tv
Seguridad Fisica
Claro (Telefonía celular)</t>
  </si>
  <si>
    <t>TV
Seguridad Fisica
Claro (Telefonía celular)</t>
  </si>
  <si>
    <t xml:space="preserve"> (Recaudadora Externa)
Telefonía celular/GPS para localización)</t>
  </si>
  <si>
    <t xml:space="preserve"> (SOC, Antispam, WAF)
DU (Proveedor de Firewall perimetral)
(Antiphishing)
GMS (Anivirus, DLP)</t>
  </si>
  <si>
    <t xml:space="preserve">Core Bancario ()
Internet
Intranet
Ruta Compartida de Red
VPN
Cubos de Información
GPS
</t>
  </si>
  <si>
    <t>Internet
 Core Bancario
Core T24</t>
  </si>
  <si>
    <t>Internet
Intranet
 Core Bancario</t>
  </si>
  <si>
    <t>Internet
Intranet
Ruta Compartida
 Core Bancario
Sysaid</t>
  </si>
  <si>
    <t>Internet
Intranet
Ruta Compartida
 Core Bancario</t>
  </si>
  <si>
    <t>Internet
Intranet
Ruta Compartida
 Core Bancario
Siacoft</t>
  </si>
  <si>
    <t>Core Bancario ()
Internet
Intranet
Ruta Compartida de Red
VPN
Cubos de Información</t>
  </si>
  <si>
    <t>Internet
Intranet
VPN
 Core Bancario
Siacoft</t>
  </si>
  <si>
    <t>Office 365
Google Chrome
Firefox
Java 6
Adobe Reader
Antivirus
Teamveawer
Impresora
winrar
Oracle 11G cliente
Oracle 10G cliente
Teamveawer 12
PLSQL Developer
Herramienta Desarrollo 
SAOP UI
POSTMAN
ECLIPSE 
Net framework 4.2
Respaldi
Banca Ancha Movil Claro
Filezilla Cliente
TextPad 7
Kingsoft 2013
Notepad + +
7 zip
Able2extract
Pocket Tracert
Cisco TFTP server
Citrix XenCenter
CPU TrueSpeed
Cyberlink 
EasyMP Multi project 
MP network projection
ireport 5.6
jdesktop
Libre office 5.1
Antimalware
Microsoft Assessment
Visual Studio
MySql Workbench
Pdf Creator
Sophos VPN
Sysaid Tools
Wmware vSphere
WinSCP
Zoho Assist
Putty
Cisco Web Meetings
Aris Express
AnyDesk
Mozilla Firefox
NetAPP On command
Rational Plan 0
Soap
Xmanager3
XML Notepad 2007
Filezilla server
tortoiseSVN 1.9
SQL server Management studio
Cronos
Echelon
feature Telnet
feature Administrador Hyper-V
feature CMD
feature Escritorio Remoto</t>
  </si>
  <si>
    <t>Core T24 y 
Internet
Rutas Compartidas
VPN
Power Bi</t>
  </si>
  <si>
    <t>(Proveedor de Recuperación)
Canales Transaccionales Externos
Equifax</t>
  </si>
  <si>
    <t>Servicio 1</t>
  </si>
  <si>
    <t>Servicio 2</t>
  </si>
  <si>
    <t>Servicio 3</t>
  </si>
  <si>
    <t>Servicio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</si>
</sst>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0"/>
      <name val="Arial"/>
      <charset val="1"/>
    </font>
    <font>
      <sz val="10"/>
      <name val="Arial"/>
      <family val="2"/>
    </font>
    <font>
      <b/>
      <sz val="10"/>
      <color rgb="FF000000"/>
      <name val="Verdana"/>
      <family val="2"/>
    </font>
    <font>
      <sz val="9"/>
      <color rgb="FF000000"/>
      <name val="Verdana"/>
      <family val="2"/>
    </font>
    <font>
      <b/>
      <sz val="7"/>
      <color rgb="FF000000"/>
      <name val="Verdana"/>
      <family val="2"/>
    </font>
    <font>
      <sz val="11"/>
      <color theme="1"/>
      <name val="Calibri"/>
      <family val="2"/>
      <scheme val="minor"/>
    </font>
    <font>
      <u/>
      <sz val="10"/>
      <color theme="10"/>
      <name val="Arial"/>
      <family val="2"/>
    </font>
    <font>
      <sz val="11"/>
      <color indexed="8"/>
      <name val="Calibri"/>
      <family val="2"/>
    </font>
    <font>
      <sz val="11"/>
      <color theme="1"/>
      <name val="Verdana"/>
      <family val="2"/>
    </font>
    <font>
      <sz val="10"/>
      <name val="Verdana"/>
      <family val="2"/>
    </font>
    <font>
      <b/>
      <sz val="10"/>
      <name val="Verdana"/>
      <family val="2"/>
    </font>
    <font>
      <sz val="9"/>
      <color theme="1"/>
      <name val="Verdana"/>
      <family val="2"/>
    </font>
    <font>
      <b/>
      <sz val="12"/>
      <color rgb="FF000000"/>
      <name val="Verdana"/>
      <family val="2"/>
    </font>
    <font>
      <sz val="10"/>
      <color rgb="FF000000"/>
      <name val="Verdana"/>
      <family val="2"/>
    </font>
    <font>
      <b/>
      <sz val="9"/>
      <color rgb="FF000000"/>
      <name val="Tahoma"/>
      <family val="2"/>
    </font>
    <font>
      <sz val="9"/>
      <color rgb="FF000000"/>
      <name val="Tahoma"/>
      <family val="2"/>
    </font>
    <font>
      <sz val="10"/>
      <color theme="1"/>
      <name val="Verdana"/>
      <family val="2"/>
    </font>
    <font>
      <b/>
      <sz val="11"/>
      <color theme="1"/>
      <name val="Verdana"/>
      <family val="2"/>
    </font>
    <font>
      <sz val="11"/>
      <name val="Verdana"/>
      <family val="2"/>
    </font>
    <font>
      <sz val="10"/>
      <color rgb="FF000000"/>
      <name val="Tahoma"/>
      <family val="2"/>
    </font>
    <font>
      <b/>
      <sz val="10"/>
      <color rgb="FF000000"/>
      <name val="Tahoma"/>
      <family val="2"/>
    </font>
    <font>
      <sz val="10"/>
      <color rgb="FF000000"/>
      <name val="Arial"/>
      <family val="2"/>
    </font>
    <font>
      <sz val="9"/>
      <name val="Verdana"/>
      <family val="2"/>
    </font>
    <font>
      <sz val="8"/>
      <name val="Arial"/>
      <family val="2"/>
    </font>
    <font>
      <b/>
      <u/>
      <sz val="10"/>
      <color theme="10"/>
      <name val="Verdana"/>
      <family val="2"/>
    </font>
    <font>
      <b/>
      <sz val="11"/>
      <color rgb="FF000000"/>
      <name val="Verdana"/>
      <family val="2"/>
    </font>
    <font>
      <sz val="9.5"/>
      <color rgb="FF000000"/>
      <name val="Calibri"/>
      <family val="2"/>
      <scheme val="minor"/>
    </font>
    <font>
      <sz val="11"/>
      <color rgb="FF000000"/>
      <name val="Calibri"/>
      <family val="2"/>
      <scheme val="minor"/>
    </font>
    <font>
      <b/>
      <sz val="11"/>
      <color theme="1"/>
      <name val="Arial"/>
      <family val="2"/>
    </font>
    <font>
      <b/>
      <sz val="10"/>
      <name val="Arial"/>
      <family val="2"/>
    </font>
    <font>
      <sz val="9"/>
      <color indexed="81"/>
      <name val="Tahoma"/>
      <family val="2"/>
    </font>
    <font>
      <b/>
      <sz val="9"/>
      <color indexed="81"/>
      <name val="Tahoma"/>
      <family val="2"/>
    </font>
    <font>
      <sz val="10"/>
      <color theme="1"/>
      <name val="Arial"/>
      <family val="2"/>
    </font>
    <font>
      <u/>
      <sz val="10"/>
      <name val="Verdana"/>
      <family val="2"/>
    </font>
  </fonts>
  <fills count="1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FFFFFF"/>
        <bgColor indexed="64"/>
      </patternFill>
    </fill>
    <fill>
      <patternFill patternType="solid">
        <fgColor theme="6"/>
        <bgColor rgb="FFB7DEE8"/>
      </patternFill>
    </fill>
    <fill>
      <patternFill patternType="solid">
        <fgColor rgb="FF92D050"/>
        <bgColor indexed="64"/>
      </patternFill>
    </fill>
    <fill>
      <patternFill patternType="solid">
        <fgColor theme="0" tint="-0.14999847407452621"/>
        <bgColor indexed="64"/>
      </patternFill>
    </fill>
    <fill>
      <patternFill patternType="solid">
        <fgColor theme="9"/>
        <bgColor indexed="64"/>
      </patternFill>
    </fill>
    <fill>
      <patternFill patternType="solid">
        <fgColor rgb="FFFFC000"/>
        <bgColor indexed="64"/>
      </patternFill>
    </fill>
    <fill>
      <patternFill patternType="solid">
        <fgColor theme="2"/>
        <bgColor indexed="64"/>
      </patternFill>
    </fill>
    <fill>
      <patternFill patternType="solid">
        <fgColor theme="5"/>
        <bgColor indexed="64"/>
      </patternFill>
    </fill>
    <fill>
      <patternFill patternType="solid">
        <fgColor rgb="FF00B0F0"/>
        <bgColor rgb="FFB7DEE8"/>
      </patternFill>
    </fill>
    <fill>
      <patternFill patternType="solid">
        <fgColor rgb="FF00B0F0"/>
        <bgColor rgb="FF4F81BD"/>
      </patternFill>
    </fill>
    <fill>
      <patternFill patternType="solid">
        <fgColor rgb="FF00B0F0"/>
        <bgColor indexed="64"/>
      </patternFill>
    </fill>
  </fills>
  <borders count="3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bottom style="thin">
        <color theme="1"/>
      </bottom>
      <diagonal/>
    </border>
    <border>
      <left style="thin">
        <color indexed="64"/>
      </left>
      <right style="thin">
        <color indexed="64"/>
      </right>
      <top/>
      <bottom style="thin">
        <color indexed="64"/>
      </bottom>
      <diagonal/>
    </border>
    <border>
      <left style="thin">
        <color theme="1"/>
      </left>
      <right style="thin">
        <color theme="1"/>
      </right>
      <top style="thin">
        <color theme="1"/>
      </top>
      <bottom style="thin">
        <color theme="1"/>
      </bottom>
      <diagonal/>
    </border>
    <border>
      <left/>
      <right style="thin">
        <color theme="1"/>
      </right>
      <top style="thin">
        <color theme="1"/>
      </top>
      <bottom style="thin">
        <color theme="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theme="1"/>
      </right>
      <top style="thin">
        <color auto="1"/>
      </top>
      <bottom/>
      <diagonal/>
    </border>
    <border>
      <left style="thin">
        <color auto="1"/>
      </left>
      <right style="thin">
        <color theme="1"/>
      </right>
      <top/>
      <bottom/>
      <diagonal/>
    </border>
    <border>
      <left style="thin">
        <color auto="1"/>
      </left>
      <right style="thin">
        <color theme="1"/>
      </right>
      <top/>
      <bottom style="thin">
        <color theme="1"/>
      </bottom>
      <diagonal/>
    </border>
    <border>
      <left style="thin">
        <color theme="1"/>
      </left>
      <right style="thin">
        <color theme="1"/>
      </right>
      <top style="thin">
        <color auto="1"/>
      </top>
      <bottom/>
      <diagonal/>
    </border>
    <border>
      <left style="thin">
        <color theme="1"/>
      </left>
      <right style="thin">
        <color theme="1"/>
      </right>
      <top/>
      <bottom/>
      <diagonal/>
    </border>
    <border>
      <left style="thin">
        <color theme="1"/>
      </left>
      <right style="thin">
        <color theme="1"/>
      </right>
      <top style="thin">
        <color theme="1"/>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thin">
        <color theme="1"/>
      </right>
      <top style="thin">
        <color theme="1"/>
      </top>
      <bottom/>
      <diagonal/>
    </border>
    <border>
      <left/>
      <right style="thin">
        <color theme="1"/>
      </right>
      <top/>
      <bottom style="thin">
        <color theme="1"/>
      </bottom>
      <diagonal/>
    </border>
    <border>
      <left style="thin">
        <color auto="1"/>
      </left>
      <right style="thin">
        <color theme="1"/>
      </right>
      <top/>
      <bottom style="thin">
        <color auto="1"/>
      </bottom>
      <diagonal/>
    </border>
    <border>
      <left/>
      <right/>
      <top/>
      <bottom style="thin">
        <color theme="1"/>
      </bottom>
      <diagonal/>
    </border>
    <border>
      <left/>
      <right/>
      <top style="thin">
        <color theme="1"/>
      </top>
      <bottom style="thin">
        <color theme="1"/>
      </bottom>
      <diagonal/>
    </border>
    <border>
      <left/>
      <right style="thin">
        <color auto="1"/>
      </right>
      <top style="thin">
        <color auto="1"/>
      </top>
      <bottom/>
      <diagonal/>
    </border>
  </borders>
  <cellStyleXfs count="13">
    <xf numFmtId="0" fontId="0" fillId="0" borderId="0"/>
    <xf numFmtId="0" fontId="1" fillId="0" borderId="0"/>
    <xf numFmtId="0" fontId="5" fillId="0" borderId="0"/>
    <xf numFmtId="0" fontId="5" fillId="0" borderId="0"/>
    <xf numFmtId="0" fontId="1" fillId="0" borderId="0"/>
    <xf numFmtId="0" fontId="1" fillId="0" borderId="0"/>
    <xf numFmtId="0" fontId="6" fillId="0" borderId="0" applyNumberFormat="0" applyFill="0" applyBorder="0" applyAlignment="0" applyProtection="0"/>
    <xf numFmtId="0" fontId="7" fillId="0" borderId="0"/>
    <xf numFmtId="0" fontId="1" fillId="0" borderId="0"/>
    <xf numFmtId="0" fontId="1" fillId="0" borderId="0"/>
    <xf numFmtId="0" fontId="1" fillId="0" borderId="0"/>
    <xf numFmtId="0" fontId="6" fillId="0" borderId="0" applyNumberFormat="0" applyFill="0" applyBorder="0" applyAlignment="0" applyProtection="0"/>
    <xf numFmtId="0" fontId="5" fillId="0" borderId="0"/>
  </cellStyleXfs>
  <cellXfs count="275">
    <xf numFmtId="0" fontId="0" fillId="0" borderId="0" xfId="0"/>
    <xf numFmtId="0" fontId="3" fillId="0" borderId="0" xfId="0" applyFont="1"/>
    <xf numFmtId="0" fontId="4" fillId="0" borderId="0" xfId="0" applyFont="1" applyAlignment="1">
      <alignment horizontal="center" vertical="center" wrapText="1"/>
    </xf>
    <xf numFmtId="0" fontId="8" fillId="0" borderId="0" xfId="0" applyFont="1"/>
    <xf numFmtId="0" fontId="3" fillId="0" borderId="1" xfId="0" applyFont="1" applyBorder="1" applyAlignment="1">
      <alignment horizontal="center" vertical="center"/>
    </xf>
    <xf numFmtId="0" fontId="9" fillId="0" borderId="0" xfId="0" applyFont="1"/>
    <xf numFmtId="0" fontId="9" fillId="0" borderId="0" xfId="0" applyFont="1" applyAlignment="1">
      <alignment horizontal="center"/>
    </xf>
    <xf numFmtId="0" fontId="10" fillId="0" borderId="1" xfId="0" applyFont="1" applyBorder="1" applyAlignment="1">
      <alignment horizontal="left" vertical="center" wrapText="1"/>
    </xf>
    <xf numFmtId="0" fontId="3" fillId="0" borderId="1" xfId="0" applyFont="1" applyBorder="1" applyAlignment="1">
      <alignment horizontal="center"/>
    </xf>
    <xf numFmtId="0" fontId="8" fillId="0" borderId="0" xfId="0" applyFont="1" applyAlignment="1">
      <alignment wrapText="1"/>
    </xf>
    <xf numFmtId="0" fontId="9" fillId="2" borderId="1" xfId="5" applyFont="1" applyFill="1" applyBorder="1" applyAlignment="1">
      <alignment vertical="center" wrapText="1"/>
    </xf>
    <xf numFmtId="0" fontId="9" fillId="2" borderId="1" xfId="10" applyFont="1" applyFill="1" applyBorder="1" applyAlignment="1">
      <alignment vertical="center" wrapText="1"/>
    </xf>
    <xf numFmtId="0" fontId="9" fillId="2" borderId="1" xfId="10" applyFont="1" applyFill="1" applyBorder="1" applyAlignment="1">
      <alignment horizontal="left" vertical="center" wrapText="1"/>
    </xf>
    <xf numFmtId="0" fontId="16" fillId="0" borderId="1" xfId="0" applyFont="1" applyBorder="1" applyAlignment="1">
      <alignment horizontal="center" vertical="center"/>
    </xf>
    <xf numFmtId="0" fontId="11" fillId="0" borderId="1" xfId="5" applyFont="1" applyBorder="1"/>
    <xf numFmtId="0" fontId="8" fillId="0" borderId="0" xfId="2" applyFont="1"/>
    <xf numFmtId="0" fontId="18" fillId="5" borderId="1" xfId="2" applyFont="1" applyFill="1" applyBorder="1" applyAlignment="1">
      <alignment horizontal="left" vertical="center" wrapText="1"/>
    </xf>
    <xf numFmtId="0" fontId="18" fillId="5" borderId="1" xfId="2" applyFont="1" applyFill="1" applyBorder="1" applyAlignment="1">
      <alignment vertical="center" wrapText="1"/>
    </xf>
    <xf numFmtId="0" fontId="8" fillId="0" borderId="1" xfId="2" applyFont="1" applyBorder="1"/>
    <xf numFmtId="0" fontId="18" fillId="0" borderId="1" xfId="2" applyFont="1" applyBorder="1" applyAlignment="1">
      <alignment horizontal="left" vertical="center" wrapText="1"/>
    </xf>
    <xf numFmtId="0" fontId="9" fillId="2" borderId="8" xfId="5" applyFont="1" applyFill="1" applyBorder="1" applyAlignment="1">
      <alignment horizontal="center" vertical="center" wrapText="1"/>
    </xf>
    <xf numFmtId="0" fontId="3" fillId="0" borderId="1" xfId="0" applyFont="1" applyBorder="1" applyAlignment="1">
      <alignment horizontal="center" vertical="center" wrapText="1"/>
    </xf>
    <xf numFmtId="0" fontId="9" fillId="0" borderId="0" xfId="0" applyFont="1" applyAlignment="1">
      <alignment horizontal="center" vertical="center"/>
    </xf>
    <xf numFmtId="0" fontId="3"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wrapText="1"/>
    </xf>
    <xf numFmtId="0" fontId="10" fillId="0" borderId="1" xfId="5" applyFont="1" applyBorder="1" applyAlignment="1">
      <alignment horizontal="left" vertical="center" wrapText="1"/>
    </xf>
    <xf numFmtId="0" fontId="3" fillId="0" borderId="1" xfId="0" applyFont="1" applyBorder="1" applyAlignment="1">
      <alignment horizontal="center" wrapText="1"/>
    </xf>
    <xf numFmtId="0" fontId="22" fillId="0" borderId="1" xfId="0" applyFont="1" applyBorder="1" applyAlignment="1">
      <alignment horizontal="center" vertical="center"/>
    </xf>
    <xf numFmtId="0" fontId="9" fillId="0" borderId="0" xfId="0" applyFont="1" applyAlignment="1">
      <alignment vertical="center" wrapText="1"/>
    </xf>
    <xf numFmtId="0" fontId="18" fillId="0" borderId="1" xfId="2" applyFont="1" applyBorder="1" applyAlignment="1">
      <alignment horizontal="center" vertical="center" wrapText="1"/>
    </xf>
    <xf numFmtId="0" fontId="18" fillId="0" borderId="1" xfId="2" applyFont="1" applyBorder="1" applyAlignment="1">
      <alignment vertical="center" wrapText="1"/>
    </xf>
    <xf numFmtId="0" fontId="11" fillId="0" borderId="1" xfId="0" applyFont="1" applyBorder="1" applyAlignment="1">
      <alignment horizontal="center" vertical="center"/>
    </xf>
    <xf numFmtId="0" fontId="22" fillId="0" borderId="1" xfId="0" applyFont="1" applyBorder="1" applyAlignment="1">
      <alignment horizontal="center"/>
    </xf>
    <xf numFmtId="0" fontId="9" fillId="0" borderId="1" xfId="0" applyFont="1" applyBorder="1" applyAlignment="1">
      <alignment horizontal="center"/>
    </xf>
    <xf numFmtId="0" fontId="9" fillId="0" borderId="1" xfId="0" applyFont="1" applyBorder="1"/>
    <xf numFmtId="0" fontId="2" fillId="6" borderId="1" xfId="0" applyFont="1" applyFill="1" applyBorder="1" applyAlignment="1">
      <alignment horizontal="center" vertical="center" wrapText="1"/>
    </xf>
    <xf numFmtId="0" fontId="22" fillId="2" borderId="9" xfId="5" applyFont="1" applyFill="1" applyBorder="1" applyAlignment="1">
      <alignment horizontal="center" vertical="center" wrapText="1"/>
    </xf>
    <xf numFmtId="0" fontId="5" fillId="0" borderId="0" xfId="12"/>
    <xf numFmtId="0" fontId="27" fillId="0" borderId="1" xfId="12" applyFont="1" applyBorder="1" applyAlignment="1">
      <alignment horizontal="center" vertical="center"/>
    </xf>
    <xf numFmtId="0" fontId="9" fillId="0" borderId="1" xfId="4" applyFont="1" applyBorder="1" applyAlignment="1">
      <alignment vertical="center" wrapText="1"/>
    </xf>
    <xf numFmtId="0" fontId="9" fillId="0" borderId="18" xfId="4" applyFont="1" applyBorder="1" applyAlignment="1">
      <alignment horizontal="center" vertical="center"/>
    </xf>
    <xf numFmtId="0" fontId="9" fillId="3" borderId="19" xfId="4" applyFont="1" applyFill="1" applyBorder="1" applyAlignment="1">
      <alignment horizontal="center" vertical="center"/>
    </xf>
    <xf numFmtId="0" fontId="9" fillId="10" borderId="19" xfId="4" applyFont="1" applyFill="1" applyBorder="1" applyAlignment="1">
      <alignment horizontal="center" vertical="center"/>
    </xf>
    <xf numFmtId="0" fontId="9" fillId="0" borderId="20" xfId="4" applyFont="1" applyBorder="1" applyAlignment="1">
      <alignment horizontal="center" vertical="center"/>
    </xf>
    <xf numFmtId="0" fontId="9" fillId="4" borderId="21" xfId="4" applyFont="1" applyFill="1" applyBorder="1" applyAlignment="1">
      <alignment horizontal="center" vertical="center"/>
    </xf>
    <xf numFmtId="0" fontId="9" fillId="0" borderId="22" xfId="4" applyFont="1" applyBorder="1" applyAlignment="1">
      <alignment horizontal="center" vertical="center"/>
    </xf>
    <xf numFmtId="0" fontId="9" fillId="7" borderId="23" xfId="4" applyFont="1" applyFill="1" applyBorder="1" applyAlignment="1">
      <alignment horizontal="center" vertical="center"/>
    </xf>
    <xf numFmtId="0" fontId="2" fillId="6" borderId="24" xfId="0" applyFont="1" applyFill="1" applyBorder="1" applyAlignment="1">
      <alignment horizontal="center" vertical="center" wrapText="1"/>
    </xf>
    <xf numFmtId="0" fontId="2" fillId="6" borderId="25" xfId="0" applyFont="1" applyFill="1" applyBorder="1" applyAlignment="1">
      <alignment horizontal="center" vertical="center" wrapText="1"/>
    </xf>
    <xf numFmtId="0" fontId="8" fillId="0" borderId="0" xfId="0" applyFont="1" applyAlignment="1">
      <alignment horizontal="left" wrapText="1"/>
    </xf>
    <xf numFmtId="0" fontId="0" fillId="0" borderId="1" xfId="0" applyBorder="1" applyAlignment="1">
      <alignment horizontal="center" vertical="center"/>
    </xf>
    <xf numFmtId="0" fontId="29" fillId="11" borderId="1" xfId="0" applyFont="1" applyFill="1" applyBorder="1" applyAlignment="1">
      <alignment horizontal="center" vertical="center" wrapText="1"/>
    </xf>
    <xf numFmtId="0" fontId="9" fillId="2" borderId="0" xfId="5" applyFont="1" applyFill="1" applyAlignment="1">
      <alignment vertical="center" wrapText="1"/>
    </xf>
    <xf numFmtId="0" fontId="9" fillId="0" borderId="0" xfId="4" applyFont="1" applyAlignment="1">
      <alignment vertical="center" wrapText="1"/>
    </xf>
    <xf numFmtId="0" fontId="0" fillId="11" borderId="1" xfId="0" applyFill="1" applyBorder="1" applyAlignment="1">
      <alignment horizontal="center" vertical="center"/>
    </xf>
    <xf numFmtId="1" fontId="0" fillId="11" borderId="0" xfId="0" applyNumberFormat="1" applyFill="1" applyAlignment="1">
      <alignment horizontal="center" vertical="center"/>
    </xf>
    <xf numFmtId="1" fontId="0" fillId="0" borderId="0" xfId="0" applyNumberFormat="1"/>
    <xf numFmtId="1" fontId="0" fillId="11" borderId="1" xfId="0" applyNumberFormat="1" applyFill="1" applyBorder="1" applyAlignment="1">
      <alignment horizontal="center" vertical="center"/>
    </xf>
    <xf numFmtId="0" fontId="29" fillId="3" borderId="1" xfId="0" applyFont="1" applyFill="1" applyBorder="1" applyAlignment="1">
      <alignment horizontal="center" vertical="center" wrapText="1"/>
    </xf>
    <xf numFmtId="0" fontId="29" fillId="0" borderId="1" xfId="0" applyFont="1" applyBorder="1" applyAlignment="1">
      <alignment horizontal="center" vertical="center" wrapText="1"/>
    </xf>
    <xf numFmtId="0" fontId="22" fillId="0" borderId="1" xfId="5" applyFont="1" applyBorder="1" applyAlignment="1">
      <alignment horizontal="center" vertical="center" wrapText="1"/>
    </xf>
    <xf numFmtId="0" fontId="2" fillId="0" borderId="0" xfId="0" applyFont="1" applyAlignment="1">
      <alignment horizontal="left" vertical="center" wrapText="1"/>
    </xf>
    <xf numFmtId="0" fontId="3" fillId="0" borderId="1" xfId="0" applyFont="1" applyBorder="1" applyAlignment="1">
      <alignment horizontal="left" vertical="center" wrapText="1"/>
    </xf>
    <xf numFmtId="0" fontId="3" fillId="12" borderId="1" xfId="0" applyFont="1" applyFill="1" applyBorder="1" applyAlignment="1">
      <alignment horizontal="center" vertical="center" wrapText="1"/>
    </xf>
    <xf numFmtId="0" fontId="3" fillId="12" borderId="8" xfId="5" applyFont="1" applyFill="1" applyBorder="1" applyAlignment="1">
      <alignment horizontal="center" vertical="center" wrapText="1"/>
    </xf>
    <xf numFmtId="0" fontId="9" fillId="12" borderId="8" xfId="5" applyFont="1" applyFill="1" applyBorder="1" applyAlignment="1">
      <alignment horizontal="center" vertical="center" wrapText="1"/>
    </xf>
    <xf numFmtId="0" fontId="16" fillId="0" borderId="10" xfId="0" applyFont="1" applyBorder="1" applyAlignment="1">
      <alignment horizontal="center" vertical="center"/>
    </xf>
    <xf numFmtId="0" fontId="3" fillId="0" borderId="10" xfId="0" applyFont="1" applyBorder="1" applyAlignment="1">
      <alignment horizontal="center" wrapText="1"/>
    </xf>
    <xf numFmtId="0" fontId="22" fillId="0" borderId="1" xfId="0" applyFont="1" applyBorder="1" applyAlignment="1">
      <alignment wrapText="1"/>
    </xf>
    <xf numFmtId="0" fontId="22" fillId="0" borderId="1" xfId="0" applyFont="1" applyBorder="1"/>
    <xf numFmtId="0" fontId="22" fillId="0" borderId="1" xfId="0" applyFont="1" applyBorder="1" applyAlignment="1">
      <alignment vertical="center" wrapText="1"/>
    </xf>
    <xf numFmtId="0" fontId="11" fillId="0" borderId="1" xfId="0" applyFont="1" applyBorder="1" applyAlignment="1">
      <alignment vertical="center" wrapText="1"/>
    </xf>
    <xf numFmtId="0" fontId="9" fillId="0" borderId="1" xfId="0" applyFont="1" applyBorder="1" applyAlignment="1">
      <alignment horizontal="center" vertical="center"/>
    </xf>
    <xf numFmtId="0" fontId="22" fillId="2" borderId="26" xfId="5" applyFont="1" applyFill="1" applyBorder="1" applyAlignment="1">
      <alignment horizontal="center" vertical="center" wrapText="1"/>
    </xf>
    <xf numFmtId="0" fontId="22" fillId="0" borderId="1" xfId="0" applyFont="1" applyBorder="1" applyAlignment="1">
      <alignment vertical="center"/>
    </xf>
    <xf numFmtId="0" fontId="9" fillId="0" borderId="1" xfId="0" applyFont="1" applyBorder="1" applyAlignment="1">
      <alignment vertical="center" wrapText="1"/>
    </xf>
    <xf numFmtId="0" fontId="3" fillId="0" borderId="10" xfId="0" applyFont="1" applyBorder="1" applyAlignment="1">
      <alignment horizontal="center" vertical="center"/>
    </xf>
    <xf numFmtId="0" fontId="3" fillId="0" borderId="10" xfId="0" applyFont="1" applyBorder="1" applyAlignment="1">
      <alignment horizontal="center" vertical="center" wrapText="1"/>
    </xf>
    <xf numFmtId="0" fontId="22" fillId="2" borderId="27" xfId="5" applyFont="1" applyFill="1" applyBorder="1" applyAlignment="1">
      <alignment horizontal="center" vertical="center" wrapText="1"/>
    </xf>
    <xf numFmtId="0" fontId="3" fillId="0" borderId="1" xfId="0" applyFont="1" applyBorder="1" applyAlignment="1">
      <alignment vertical="center" wrapText="1"/>
    </xf>
    <xf numFmtId="0" fontId="22" fillId="0" borderId="1" xfId="5" applyFont="1" applyBorder="1" applyAlignment="1">
      <alignment vertical="center" wrapText="1"/>
    </xf>
    <xf numFmtId="0" fontId="22" fillId="0" borderId="1" xfId="5" applyFont="1" applyBorder="1" applyAlignment="1">
      <alignment horizontal="left" vertical="center" wrapText="1"/>
    </xf>
    <xf numFmtId="0" fontId="3" fillId="0" borderId="7" xfId="0" applyFont="1" applyBorder="1" applyAlignment="1">
      <alignment horizontal="left" vertical="center"/>
    </xf>
    <xf numFmtId="0" fontId="22" fillId="2" borderId="1" xfId="5" applyFont="1" applyFill="1" applyBorder="1" applyAlignment="1">
      <alignment horizontal="center" vertical="center" wrapText="1"/>
    </xf>
    <xf numFmtId="0" fontId="22" fillId="0" borderId="1" xfId="5" applyFont="1" applyBorder="1" applyAlignment="1">
      <alignment horizontal="center" wrapText="1"/>
    </xf>
    <xf numFmtId="0" fontId="22" fillId="0" borderId="9" xfId="5" applyFont="1" applyBorder="1" applyAlignment="1">
      <alignment horizontal="left" vertical="center" wrapText="1"/>
    </xf>
    <xf numFmtId="0" fontId="22" fillId="0" borderId="26" xfId="5" applyFont="1" applyBorder="1" applyAlignment="1">
      <alignment horizontal="left" vertical="center" wrapText="1"/>
    </xf>
    <xf numFmtId="0" fontId="22" fillId="0" borderId="27" xfId="5" applyFont="1" applyBorder="1" applyAlignment="1">
      <alignment horizontal="left" vertical="center" wrapText="1"/>
    </xf>
    <xf numFmtId="0" fontId="1" fillId="0" borderId="1" xfId="0" applyFont="1" applyBorder="1" applyAlignment="1">
      <alignment vertical="center" wrapText="1"/>
    </xf>
    <xf numFmtId="0" fontId="32" fillId="0" borderId="1" xfId="0" applyFont="1" applyBorder="1" applyAlignment="1">
      <alignment vertical="center" wrapText="1"/>
    </xf>
    <xf numFmtId="0" fontId="32" fillId="0" borderId="1" xfId="0" applyFont="1" applyBorder="1" applyAlignment="1">
      <alignment vertical="center"/>
    </xf>
    <xf numFmtId="0" fontId="32" fillId="0" borderId="1" xfId="0" applyFont="1" applyBorder="1" applyAlignment="1">
      <alignment horizontal="left" vertical="center"/>
    </xf>
    <xf numFmtId="0" fontId="21" fillId="0" borderId="1" xfId="0" applyFont="1" applyBorder="1" applyAlignment="1">
      <alignment vertical="center"/>
    </xf>
    <xf numFmtId="0" fontId="3" fillId="0" borderId="0" xfId="0" applyFont="1" applyAlignment="1">
      <alignment vertical="center" wrapText="1"/>
    </xf>
    <xf numFmtId="0" fontId="22" fillId="0" borderId="0" xfId="5" applyFont="1" applyAlignment="1">
      <alignment vertical="center" wrapText="1"/>
    </xf>
    <xf numFmtId="0" fontId="22" fillId="2" borderId="0" xfId="5" applyFont="1" applyFill="1" applyAlignment="1">
      <alignment vertical="center" wrapText="1"/>
    </xf>
    <xf numFmtId="0" fontId="22" fillId="0" borderId="9" xfId="5" applyFont="1" applyBorder="1" applyAlignment="1">
      <alignment horizontal="center" vertical="center" wrapText="1"/>
    </xf>
    <xf numFmtId="0" fontId="22" fillId="0" borderId="26" xfId="5" applyFont="1" applyBorder="1" applyAlignment="1">
      <alignment horizontal="center" vertical="center" wrapText="1"/>
    </xf>
    <xf numFmtId="0" fontId="9" fillId="0" borderId="1" xfId="5" applyFont="1" applyBorder="1" applyAlignment="1">
      <alignment horizontal="center" vertical="center" wrapText="1"/>
    </xf>
    <xf numFmtId="0" fontId="9" fillId="0" borderId="1" xfId="0" applyFont="1" applyBorder="1" applyAlignment="1">
      <alignment vertical="center"/>
    </xf>
    <xf numFmtId="0" fontId="1" fillId="0" borderId="1" xfId="0" applyFont="1" applyBorder="1"/>
    <xf numFmtId="0" fontId="2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vertical="center"/>
    </xf>
    <xf numFmtId="0" fontId="1" fillId="0" borderId="1" xfId="0" applyFont="1" applyBorder="1" applyAlignment="1">
      <alignment horizontal="center"/>
    </xf>
    <xf numFmtId="0" fontId="3" fillId="0" borderId="10" xfId="0" applyFont="1" applyBorder="1" applyAlignment="1">
      <alignment vertical="center"/>
    </xf>
    <xf numFmtId="0" fontId="3" fillId="0" borderId="17" xfId="5" applyFont="1" applyBorder="1" applyAlignment="1">
      <alignment horizontal="center" vertical="center" wrapText="1"/>
    </xf>
    <xf numFmtId="9" fontId="22" fillId="0" borderId="17" xfId="5" applyNumberFormat="1" applyFont="1" applyBorder="1" applyAlignment="1">
      <alignment horizontal="left" vertical="center" wrapText="1"/>
    </xf>
    <xf numFmtId="0" fontId="11" fillId="0" borderId="10" xfId="0" applyFont="1" applyBorder="1" applyAlignment="1">
      <alignment horizontal="center" vertical="center"/>
    </xf>
    <xf numFmtId="0" fontId="9" fillId="0" borderId="1" xfId="0" applyFont="1" applyBorder="1" applyAlignment="1">
      <alignment horizontal="center" vertical="center" wrapText="1"/>
    </xf>
    <xf numFmtId="0" fontId="9" fillId="0" borderId="0" xfId="0" applyFont="1" applyAlignment="1">
      <alignment vertical="center"/>
    </xf>
    <xf numFmtId="0" fontId="9" fillId="0" borderId="1" xfId="0" applyFont="1" applyBorder="1" applyAlignment="1">
      <alignment horizontal="left" vertical="center"/>
    </xf>
    <xf numFmtId="0" fontId="9" fillId="0" borderId="1" xfId="0" applyFont="1" applyBorder="1" applyAlignment="1">
      <alignment wrapText="1"/>
    </xf>
    <xf numFmtId="0" fontId="13" fillId="0" borderId="1" xfId="4" applyFont="1" applyBorder="1" applyAlignment="1">
      <alignment horizontal="center" vertical="center" wrapText="1" readingOrder="1"/>
    </xf>
    <xf numFmtId="0" fontId="13" fillId="7" borderId="1" xfId="4" applyFont="1" applyFill="1" applyBorder="1" applyAlignment="1">
      <alignment horizontal="center" vertical="center" wrapText="1" readingOrder="1"/>
    </xf>
    <xf numFmtId="0" fontId="9" fillId="0" borderId="1" xfId="4" applyFont="1" applyBorder="1" applyAlignment="1">
      <alignment horizontal="center" vertical="center"/>
    </xf>
    <xf numFmtId="0" fontId="9" fillId="8" borderId="1" xfId="4" applyFont="1" applyFill="1" applyBorder="1" applyAlignment="1">
      <alignment horizontal="center" vertical="center"/>
    </xf>
    <xf numFmtId="0" fontId="9" fillId="3" borderId="1" xfId="4" applyFont="1" applyFill="1" applyBorder="1" applyAlignment="1">
      <alignment horizontal="center" vertical="center"/>
    </xf>
    <xf numFmtId="0" fontId="13" fillId="9" borderId="1" xfId="4" applyFont="1" applyFill="1" applyBorder="1" applyAlignment="1">
      <alignment horizontal="center" vertical="center" wrapText="1" readingOrder="1"/>
    </xf>
    <xf numFmtId="0" fontId="9" fillId="4" borderId="1" xfId="4" applyFont="1" applyFill="1" applyBorder="1" applyAlignment="1">
      <alignment horizontal="center" vertical="center"/>
    </xf>
    <xf numFmtId="0" fontId="22" fillId="0" borderId="3" xfId="5" applyFont="1" applyBorder="1" applyAlignment="1">
      <alignment horizontal="center" vertical="center" wrapText="1"/>
    </xf>
    <xf numFmtId="0" fontId="22" fillId="2" borderId="29" xfId="5" applyFont="1" applyFill="1" applyBorder="1" applyAlignment="1">
      <alignment horizontal="center" vertical="center" wrapText="1"/>
    </xf>
    <xf numFmtId="0" fontId="22" fillId="2" borderId="30" xfId="5" applyFont="1" applyFill="1" applyBorder="1" applyAlignment="1">
      <alignment horizontal="center" vertical="center" wrapText="1"/>
    </xf>
    <xf numFmtId="0" fontId="22" fillId="0" borderId="10" xfId="5" applyFont="1" applyBorder="1" applyAlignment="1">
      <alignment horizontal="center" vertical="center" wrapText="1"/>
    </xf>
    <xf numFmtId="0" fontId="22" fillId="0" borderId="1" xfId="0" applyFont="1" applyBorder="1" applyAlignment="1">
      <alignment horizontal="center" vertical="center" wrapText="1"/>
    </xf>
    <xf numFmtId="0" fontId="22" fillId="0" borderId="5" xfId="5" applyFont="1" applyBorder="1" applyAlignment="1">
      <alignment horizontal="center" vertical="center" wrapText="1"/>
    </xf>
    <xf numFmtId="0" fontId="22" fillId="0" borderId="5" xfId="5" applyFont="1" applyBorder="1" applyAlignment="1">
      <alignment horizontal="center" wrapText="1"/>
    </xf>
    <xf numFmtId="0" fontId="3" fillId="0" borderId="31" xfId="0" applyFont="1" applyBorder="1" applyAlignment="1">
      <alignment horizontal="center" wrapText="1"/>
    </xf>
    <xf numFmtId="0" fontId="9" fillId="0" borderId="5" xfId="0" applyFont="1" applyBorder="1" applyAlignment="1">
      <alignment horizontal="center"/>
    </xf>
    <xf numFmtId="0" fontId="22" fillId="0" borderId="5" xfId="0" applyFont="1" applyBorder="1" applyAlignment="1">
      <alignment horizontal="center"/>
    </xf>
    <xf numFmtId="0" fontId="32" fillId="0" borderId="10" xfId="0" applyFont="1" applyBorder="1" applyAlignment="1">
      <alignment vertical="center" wrapText="1"/>
    </xf>
    <xf numFmtId="0" fontId="1" fillId="0" borderId="10" xfId="0" applyFont="1" applyBorder="1" applyAlignment="1">
      <alignment vertical="center" wrapText="1"/>
    </xf>
    <xf numFmtId="0" fontId="32" fillId="0" borderId="10" xfId="0" applyFont="1" applyBorder="1" applyAlignment="1">
      <alignment vertical="center"/>
    </xf>
    <xf numFmtId="0" fontId="1" fillId="0" borderId="7" xfId="0" applyFont="1" applyBorder="1" applyAlignment="1">
      <alignment vertical="center" wrapText="1"/>
    </xf>
    <xf numFmtId="0" fontId="1" fillId="0" borderId="11" xfId="0" applyFont="1" applyBorder="1" applyAlignment="1">
      <alignment vertical="center" wrapText="1"/>
    </xf>
    <xf numFmtId="0" fontId="32" fillId="0" borderId="7" xfId="0" applyFont="1" applyBorder="1" applyAlignment="1">
      <alignment vertical="center"/>
    </xf>
    <xf numFmtId="0" fontId="32" fillId="0" borderId="11" xfId="0" applyFont="1" applyBorder="1" applyAlignment="1">
      <alignment vertical="center"/>
    </xf>
    <xf numFmtId="0" fontId="22" fillId="0" borderId="10" xfId="5" applyFont="1" applyBorder="1" applyAlignment="1">
      <alignment horizontal="center" vertical="center"/>
    </xf>
    <xf numFmtId="0" fontId="3" fillId="0" borderId="10" xfId="0" applyFont="1" applyBorder="1" applyAlignment="1">
      <alignment horizontal="left" vertical="center" wrapText="1"/>
    </xf>
    <xf numFmtId="0" fontId="22" fillId="0" borderId="7" xfId="5" applyFont="1" applyBorder="1" applyAlignment="1">
      <alignment horizontal="left" vertical="center" wrapText="1"/>
    </xf>
    <xf numFmtId="0" fontId="9" fillId="0" borderId="1" xfId="0" applyFont="1" applyBorder="1" applyAlignment="1">
      <alignment horizontal="left" vertical="center" wrapText="1"/>
    </xf>
    <xf numFmtId="0" fontId="9" fillId="0" borderId="10" xfId="0" applyFont="1" applyBorder="1" applyAlignment="1">
      <alignment horizontal="left" vertical="center" wrapText="1"/>
    </xf>
    <xf numFmtId="0" fontId="9" fillId="0" borderId="10" xfId="0" applyFont="1" applyBorder="1" applyAlignment="1">
      <alignment horizontal="center" vertical="center" wrapText="1"/>
    </xf>
    <xf numFmtId="0" fontId="9" fillId="0" borderId="10" xfId="0" applyFont="1" applyBorder="1" applyAlignment="1">
      <alignment vertical="center" wrapText="1"/>
    </xf>
    <xf numFmtId="0" fontId="17" fillId="0" borderId="3" xfId="5" applyFont="1" applyBorder="1" applyAlignment="1">
      <alignment horizontal="center" vertical="center"/>
    </xf>
    <xf numFmtId="0" fontId="17" fillId="0" borderId="4" xfId="5" applyFont="1" applyBorder="1" applyAlignment="1">
      <alignment horizontal="center" vertical="center"/>
    </xf>
    <xf numFmtId="0" fontId="17" fillId="0" borderId="5" xfId="5" applyFont="1" applyBorder="1" applyAlignment="1">
      <alignment horizontal="center" vertical="center"/>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8" fillId="0" borderId="0" xfId="0" applyFont="1" applyAlignment="1">
      <alignment horizontal="left" wrapText="1"/>
    </xf>
    <xf numFmtId="0" fontId="26" fillId="0" borderId="1" xfId="12" applyFont="1" applyBorder="1" applyAlignment="1">
      <alignment horizontal="center" vertical="center" wrapText="1"/>
    </xf>
    <xf numFmtId="0" fontId="5" fillId="0" borderId="1" xfId="12" applyBorder="1" applyAlignment="1">
      <alignment horizontal="center" vertical="center" wrapText="1"/>
    </xf>
    <xf numFmtId="0" fontId="2" fillId="0" borderId="0" xfId="0" applyFont="1" applyAlignment="1">
      <alignment horizontal="left" vertical="center" wrapText="1"/>
    </xf>
    <xf numFmtId="0" fontId="12" fillId="0" borderId="5" xfId="0" applyFont="1" applyBorder="1" applyAlignment="1">
      <alignment horizontal="center" vertical="center" wrapText="1"/>
    </xf>
    <xf numFmtId="0" fontId="2" fillId="0" borderId="2" xfId="0" applyFont="1" applyBorder="1" applyAlignment="1">
      <alignment horizontal="left" vertical="center" wrapText="1"/>
    </xf>
    <xf numFmtId="0" fontId="3" fillId="0" borderId="1" xfId="0" applyFont="1" applyBorder="1" applyAlignment="1">
      <alignment horizontal="left" vertical="center" wrapText="1"/>
    </xf>
    <xf numFmtId="0" fontId="3" fillId="0" borderId="10" xfId="0" applyFont="1" applyBorder="1" applyAlignment="1">
      <alignment horizontal="left" vertical="center" wrapText="1"/>
    </xf>
    <xf numFmtId="0" fontId="3" fillId="0" borderId="7" xfId="0" applyFont="1" applyBorder="1" applyAlignment="1">
      <alignment horizontal="left" vertical="center" wrapText="1"/>
    </xf>
    <xf numFmtId="0" fontId="22" fillId="0" borderId="1" xfId="0" applyFont="1" applyBorder="1" applyAlignment="1">
      <alignment horizontal="left" vertical="center"/>
    </xf>
    <xf numFmtId="0" fontId="22" fillId="0" borderId="1" xfId="0" applyFont="1" applyBorder="1" applyAlignment="1">
      <alignment horizontal="left" vertical="center" wrapText="1"/>
    </xf>
    <xf numFmtId="0" fontId="22" fillId="0" borderId="10" xfId="0" applyFont="1" applyBorder="1" applyAlignment="1">
      <alignment horizontal="left" vertical="center" wrapText="1"/>
    </xf>
    <xf numFmtId="0" fontId="22" fillId="0" borderId="7" xfId="0" applyFont="1" applyBorder="1" applyAlignment="1">
      <alignment horizontal="left" vertical="center" wrapText="1"/>
    </xf>
    <xf numFmtId="0" fontId="9" fillId="0" borderId="10" xfId="0" applyFont="1" applyBorder="1" applyAlignment="1">
      <alignment horizontal="left" vertical="center" wrapText="1"/>
    </xf>
    <xf numFmtId="0" fontId="9" fillId="0" borderId="7" xfId="0" applyFont="1" applyBorder="1" applyAlignment="1">
      <alignment horizontal="left" vertical="center" wrapText="1"/>
    </xf>
    <xf numFmtId="0" fontId="1" fillId="0" borderId="1" xfId="0" applyFont="1" applyBorder="1" applyAlignment="1">
      <alignment vertical="center" wrapText="1"/>
    </xf>
    <xf numFmtId="0" fontId="1" fillId="0" borderId="10" xfId="0" applyFont="1" applyBorder="1" applyAlignment="1">
      <alignment vertical="center" wrapText="1"/>
    </xf>
    <xf numFmtId="0" fontId="1" fillId="0" borderId="11" xfId="0" applyFont="1" applyBorder="1" applyAlignment="1">
      <alignment vertical="center" wrapText="1"/>
    </xf>
    <xf numFmtId="0" fontId="11" fillId="0" borderId="10" xfId="0" applyFont="1" applyBorder="1" applyAlignment="1">
      <alignment horizontal="left" vertical="center" wrapText="1"/>
    </xf>
    <xf numFmtId="0" fontId="11" fillId="0" borderId="1" xfId="0" applyFont="1" applyBorder="1" applyAlignment="1">
      <alignment horizontal="left" vertical="center" wrapText="1"/>
    </xf>
    <xf numFmtId="0" fontId="22" fillId="0" borderId="1" xfId="5" applyFont="1" applyBorder="1" applyAlignment="1">
      <alignment horizontal="left" vertical="center" wrapText="1"/>
    </xf>
    <xf numFmtId="0" fontId="3" fillId="0" borderId="11" xfId="0" applyFont="1" applyBorder="1" applyAlignment="1">
      <alignment horizontal="left" vertical="center"/>
    </xf>
    <xf numFmtId="0" fontId="3" fillId="0" borderId="1" xfId="0" applyFont="1" applyBorder="1" applyAlignment="1">
      <alignment horizontal="left" vertical="center"/>
    </xf>
    <xf numFmtId="0" fontId="22"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1" xfId="0" applyFont="1" applyBorder="1" applyAlignment="1">
      <alignment horizontal="left" vertical="center" wrapText="1"/>
    </xf>
    <xf numFmtId="0" fontId="1" fillId="0" borderId="7" xfId="0" applyFont="1" applyBorder="1" applyAlignment="1">
      <alignment horizontal="left" vertical="center" wrapText="1"/>
    </xf>
    <xf numFmtId="0" fontId="1" fillId="0" borderId="10" xfId="0" applyFont="1" applyBorder="1" applyAlignment="1">
      <alignment horizontal="left" vertical="center" wrapText="1"/>
    </xf>
    <xf numFmtId="0" fontId="9" fillId="0" borderId="1" xfId="0" applyFont="1" applyBorder="1" applyAlignment="1">
      <alignment horizontal="center" vertical="center"/>
    </xf>
    <xf numFmtId="0" fontId="1" fillId="0" borderId="1" xfId="0" applyFont="1" applyBorder="1" applyAlignment="1">
      <alignment horizontal="center" vertical="center"/>
    </xf>
    <xf numFmtId="0" fontId="9" fillId="0" borderId="1" xfId="0" applyFont="1" applyBorder="1" applyAlignment="1">
      <alignment horizontal="left" vertical="center" wrapText="1"/>
    </xf>
    <xf numFmtId="0" fontId="9" fillId="0" borderId="1" xfId="0" applyFont="1" applyBorder="1" applyAlignment="1">
      <alignment horizontal="left" vertical="center"/>
    </xf>
    <xf numFmtId="0" fontId="22" fillId="0" borderId="1" xfId="0" applyFont="1" applyBorder="1" applyAlignment="1">
      <alignment horizontal="center" vertical="center"/>
    </xf>
    <xf numFmtId="0" fontId="3" fillId="0" borderId="1" xfId="0" applyFont="1" applyBorder="1" applyAlignment="1">
      <alignment horizontal="center" vertical="center"/>
    </xf>
    <xf numFmtId="0" fontId="22" fillId="0" borderId="1" xfId="0" applyFont="1" applyBorder="1" applyAlignment="1">
      <alignment horizontal="center" vertical="center" wrapText="1"/>
    </xf>
    <xf numFmtId="0" fontId="9" fillId="0" borderId="10" xfId="5" applyFont="1" applyBorder="1" applyAlignment="1">
      <alignment horizontal="left" vertical="center" wrapText="1"/>
    </xf>
    <xf numFmtId="0" fontId="9" fillId="0" borderId="11" xfId="5" applyFont="1" applyBorder="1" applyAlignment="1">
      <alignment horizontal="left" vertical="center" wrapText="1"/>
    </xf>
    <xf numFmtId="0" fontId="9" fillId="0" borderId="7" xfId="5" applyFont="1" applyBorder="1" applyAlignment="1">
      <alignment horizontal="left" vertical="center" wrapText="1"/>
    </xf>
    <xf numFmtId="0" fontId="9" fillId="0" borderId="11" xfId="0" applyFont="1" applyBorder="1" applyAlignment="1">
      <alignment horizontal="left" vertical="center" wrapText="1"/>
    </xf>
    <xf numFmtId="9" fontId="22" fillId="0" borderId="10" xfId="5" applyNumberFormat="1" applyFont="1" applyBorder="1" applyAlignment="1">
      <alignment horizontal="left" vertical="center" wrapText="1"/>
    </xf>
    <xf numFmtId="0" fontId="22" fillId="0" borderId="11" xfId="5" applyFont="1" applyBorder="1" applyAlignment="1">
      <alignment horizontal="left" vertical="center" wrapText="1"/>
    </xf>
    <xf numFmtId="0" fontId="22" fillId="0" borderId="7" xfId="5" applyFont="1" applyBorder="1" applyAlignment="1">
      <alignment horizontal="left" vertical="center" wrapText="1"/>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7" xfId="0" applyFont="1" applyBorder="1" applyAlignment="1">
      <alignment horizontal="center" vertical="center"/>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7" xfId="0" applyFont="1" applyBorder="1" applyAlignment="1">
      <alignment horizontal="center" vertical="center" wrapText="1"/>
    </xf>
    <xf numFmtId="0" fontId="22" fillId="0" borderId="10" xfId="5" applyFont="1" applyBorder="1" applyAlignment="1">
      <alignment horizontal="center" vertical="center" wrapText="1"/>
    </xf>
    <xf numFmtId="0" fontId="22" fillId="0" borderId="11" xfId="5" applyFont="1" applyBorder="1" applyAlignment="1">
      <alignment horizontal="center" vertical="center" wrapText="1"/>
    </xf>
    <xf numFmtId="0" fontId="22" fillId="0" borderId="7" xfId="5" applyFont="1" applyBorder="1" applyAlignment="1">
      <alignment horizontal="center" vertical="center" wrapText="1"/>
    </xf>
    <xf numFmtId="0" fontId="32" fillId="0" borderId="1" xfId="0" applyFont="1" applyBorder="1" applyAlignment="1">
      <alignment horizontal="left" vertical="center" wrapText="1"/>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9" fillId="0" borderId="7" xfId="0" applyFont="1" applyBorder="1" applyAlignment="1">
      <alignment horizontal="center" vertical="center"/>
    </xf>
    <xf numFmtId="0" fontId="9" fillId="0" borderId="10"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7" xfId="5" applyFont="1" applyBorder="1" applyAlignment="1">
      <alignment horizontal="center" vertical="center" wrapText="1"/>
    </xf>
    <xf numFmtId="0" fontId="3" fillId="12" borderId="10" xfId="0" applyFont="1" applyFill="1" applyBorder="1" applyAlignment="1">
      <alignment horizontal="center" vertical="center"/>
    </xf>
    <xf numFmtId="0" fontId="3" fillId="12" borderId="11" xfId="0" applyFont="1" applyFill="1" applyBorder="1" applyAlignment="1">
      <alignment horizontal="center" vertical="center"/>
    </xf>
    <xf numFmtId="0" fontId="3" fillId="12" borderId="7" xfId="0" applyFont="1" applyFill="1" applyBorder="1" applyAlignment="1">
      <alignment horizontal="center" vertical="center"/>
    </xf>
    <xf numFmtId="0" fontId="3" fillId="12" borderId="10" xfId="0" applyFont="1" applyFill="1" applyBorder="1" applyAlignment="1">
      <alignment horizontal="center" vertical="center" wrapText="1"/>
    </xf>
    <xf numFmtId="0" fontId="3" fillId="12" borderId="11" xfId="0" applyFont="1" applyFill="1" applyBorder="1" applyAlignment="1">
      <alignment horizontal="center" vertical="center" wrapText="1"/>
    </xf>
    <xf numFmtId="0" fontId="3" fillId="12" borderId="7" xfId="0" applyFont="1" applyFill="1" applyBorder="1" applyAlignment="1">
      <alignment horizontal="center" vertical="center" wrapText="1"/>
    </xf>
    <xf numFmtId="0" fontId="9" fillId="12" borderId="10" xfId="5" applyFont="1" applyFill="1" applyBorder="1" applyAlignment="1">
      <alignment horizontal="center" vertical="center" wrapText="1"/>
    </xf>
    <xf numFmtId="0" fontId="9" fillId="12" borderId="11" xfId="5" applyFont="1" applyFill="1" applyBorder="1" applyAlignment="1">
      <alignment horizontal="center" vertical="center" wrapText="1"/>
    </xf>
    <xf numFmtId="0" fontId="9" fillId="12" borderId="7" xfId="5" applyFont="1" applyFill="1" applyBorder="1" applyAlignment="1">
      <alignment horizontal="center" vertical="center" wrapText="1"/>
    </xf>
    <xf numFmtId="0" fontId="9" fillId="12" borderId="12" xfId="5" applyFont="1" applyFill="1" applyBorder="1" applyAlignment="1">
      <alignment horizontal="center" vertical="center" wrapText="1"/>
    </xf>
    <xf numFmtId="0" fontId="9" fillId="12" borderId="13" xfId="5" applyFont="1" applyFill="1" applyBorder="1" applyAlignment="1">
      <alignment horizontal="center" vertical="center" wrapText="1"/>
    </xf>
    <xf numFmtId="0" fontId="9" fillId="12" borderId="14" xfId="5" applyFont="1" applyFill="1" applyBorder="1" applyAlignment="1">
      <alignment horizontal="center" vertical="center" wrapText="1"/>
    </xf>
    <xf numFmtId="9" fontId="9" fillId="12" borderId="15" xfId="5" applyNumberFormat="1" applyFont="1" applyFill="1" applyBorder="1" applyAlignment="1">
      <alignment horizontal="center" vertical="center" wrapText="1"/>
    </xf>
    <xf numFmtId="9" fontId="9" fillId="12" borderId="16" xfId="5" applyNumberFormat="1" applyFont="1" applyFill="1" applyBorder="1" applyAlignment="1">
      <alignment horizontal="center" vertical="center" wrapText="1"/>
    </xf>
    <xf numFmtId="9" fontId="9" fillId="12" borderId="6" xfId="5" applyNumberFormat="1" applyFont="1" applyFill="1" applyBorder="1" applyAlignment="1">
      <alignment horizontal="center" vertical="center" wrapText="1"/>
    </xf>
    <xf numFmtId="0" fontId="3" fillId="0" borderId="10" xfId="0" applyFont="1" applyBorder="1" applyAlignment="1">
      <alignment horizontal="left" vertical="center"/>
    </xf>
    <xf numFmtId="0" fontId="3" fillId="0" borderId="7" xfId="0" applyFont="1" applyBorder="1" applyAlignment="1">
      <alignment horizontal="left" vertical="center"/>
    </xf>
    <xf numFmtId="0" fontId="3" fillId="0" borderId="1" xfId="0" applyFont="1" applyBorder="1" applyAlignment="1">
      <alignment horizontal="center" vertical="center" wrapText="1"/>
    </xf>
    <xf numFmtId="0" fontId="22" fillId="0" borderId="1" xfId="5" applyFont="1" applyBorder="1" applyAlignment="1">
      <alignment horizontal="center" vertical="center" wrapText="1"/>
    </xf>
    <xf numFmtId="0" fontId="22" fillId="0" borderId="17" xfId="5" applyFont="1" applyBorder="1" applyAlignment="1">
      <alignment horizontal="left" vertical="center" wrapText="1"/>
    </xf>
    <xf numFmtId="0" fontId="22" fillId="0" borderId="16" xfId="5" applyFont="1" applyBorder="1" applyAlignment="1">
      <alignment horizontal="left" vertical="center" wrapText="1"/>
    </xf>
    <xf numFmtId="0" fontId="32" fillId="0" borderId="1" xfId="0" applyFont="1" applyBorder="1" applyAlignment="1">
      <alignment horizontal="left" vertical="center"/>
    </xf>
    <xf numFmtId="0" fontId="1" fillId="0" borderId="1" xfId="0" applyFont="1" applyBorder="1" applyAlignment="1">
      <alignment horizontal="left"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7" xfId="0" applyFont="1" applyBorder="1" applyAlignment="1">
      <alignment horizontal="center" vertical="center"/>
    </xf>
    <xf numFmtId="9" fontId="1" fillId="0" borderId="10" xfId="0" applyNumberFormat="1" applyFont="1" applyBorder="1" applyAlignment="1">
      <alignment horizontal="left" vertical="center" wrapText="1"/>
    </xf>
    <xf numFmtId="0" fontId="1" fillId="0" borderId="11" xfId="0" applyFont="1" applyBorder="1" applyAlignment="1">
      <alignment horizontal="left" vertical="center"/>
    </xf>
    <xf numFmtId="0" fontId="1" fillId="0" borderId="7" xfId="0" applyFont="1" applyBorder="1" applyAlignment="1">
      <alignment horizontal="left" vertical="center"/>
    </xf>
    <xf numFmtId="0" fontId="22" fillId="0" borderId="10" xfId="5" applyFont="1" applyBorder="1" applyAlignment="1">
      <alignment horizontal="left" vertical="center" wrapText="1"/>
    </xf>
    <xf numFmtId="0" fontId="3" fillId="0" borderId="11" xfId="0" applyFont="1" applyBorder="1" applyAlignment="1">
      <alignment horizontal="left"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 xfId="0" applyFont="1" applyBorder="1" applyAlignment="1">
      <alignment vertical="center" wrapText="1"/>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9" fillId="0" borderId="1" xfId="0" applyFont="1" applyBorder="1" applyAlignment="1">
      <alignment horizontal="left" wrapText="1"/>
    </xf>
    <xf numFmtId="0" fontId="9" fillId="0" borderId="3" xfId="0" applyFont="1" applyBorder="1" applyAlignment="1">
      <alignment horizontal="left" vertical="center" wrapText="1"/>
    </xf>
    <xf numFmtId="0" fontId="9" fillId="0" borderId="1" xfId="0" applyFont="1" applyBorder="1" applyAlignment="1">
      <alignment horizontal="center"/>
    </xf>
    <xf numFmtId="0" fontId="22" fillId="0" borderId="12" xfId="5" applyFont="1" applyBorder="1" applyAlignment="1">
      <alignment horizontal="center" vertical="center" wrapText="1"/>
    </xf>
    <xf numFmtId="0" fontId="22" fillId="0" borderId="13" xfId="5" applyFont="1" applyBorder="1" applyAlignment="1">
      <alignment horizontal="center" vertical="center" wrapText="1"/>
    </xf>
    <xf numFmtId="0" fontId="22" fillId="0" borderId="28" xfId="5" applyFont="1" applyBorder="1" applyAlignment="1">
      <alignment horizontal="center" vertical="center" wrapText="1"/>
    </xf>
    <xf numFmtId="0" fontId="22" fillId="0" borderId="15" xfId="5" applyFont="1" applyBorder="1" applyAlignment="1">
      <alignment horizontal="center" vertical="center" wrapText="1"/>
    </xf>
    <xf numFmtId="0" fontId="22" fillId="0" borderId="16" xfId="5" applyFont="1" applyBorder="1" applyAlignment="1">
      <alignment horizontal="center" vertical="center" wrapText="1"/>
    </xf>
    <xf numFmtId="0" fontId="22" fillId="0" borderId="10" xfId="0" applyFont="1" applyBorder="1" applyAlignment="1">
      <alignment horizontal="center" vertical="center"/>
    </xf>
    <xf numFmtId="0" fontId="22" fillId="0" borderId="11" xfId="0" applyFont="1" applyBorder="1" applyAlignment="1">
      <alignment horizontal="center" vertical="center"/>
    </xf>
    <xf numFmtId="0" fontId="22" fillId="0" borderId="7" xfId="0" applyFont="1" applyBorder="1" applyAlignment="1">
      <alignment horizontal="center" vertical="center"/>
    </xf>
    <xf numFmtId="0" fontId="9" fillId="0" borderId="10" xfId="0" applyFont="1" applyBorder="1" applyAlignment="1">
      <alignment horizontal="left" vertical="center"/>
    </xf>
    <xf numFmtId="0" fontId="9" fillId="0" borderId="7" xfId="0" applyFont="1" applyBorder="1" applyAlignment="1">
      <alignment horizontal="left" vertical="center"/>
    </xf>
    <xf numFmtId="0" fontId="9" fillId="0" borderId="1" xfId="0" applyFont="1" applyBorder="1" applyAlignment="1">
      <alignment horizontal="center" vertical="center" wrapText="1"/>
    </xf>
    <xf numFmtId="0" fontId="11" fillId="0" borderId="1" xfId="0" applyFont="1" applyBorder="1" applyAlignment="1">
      <alignment horizontal="center" vertical="center"/>
    </xf>
    <xf numFmtId="0" fontId="11" fillId="0" borderId="7" xfId="0" applyFont="1" applyBorder="1" applyAlignment="1">
      <alignment horizontal="center" vertical="center"/>
    </xf>
    <xf numFmtId="0" fontId="9" fillId="0" borderId="10" xfId="0" applyFont="1" applyBorder="1" applyAlignment="1">
      <alignment vertical="center" wrapText="1"/>
    </xf>
    <xf numFmtId="0" fontId="9" fillId="0" borderId="11" xfId="0" applyFont="1" applyBorder="1" applyAlignment="1">
      <alignment vertical="center" wrapText="1"/>
    </xf>
    <xf numFmtId="0" fontId="9" fillId="0" borderId="7" xfId="0" applyFont="1" applyBorder="1" applyAlignment="1">
      <alignment vertical="center" wrapText="1"/>
    </xf>
    <xf numFmtId="0" fontId="9" fillId="0" borderId="10" xfId="0" applyFont="1" applyBorder="1" applyAlignment="1">
      <alignment horizontal="left" wrapText="1"/>
    </xf>
    <xf numFmtId="0" fontId="9" fillId="0" borderId="11" xfId="0" applyFont="1" applyBorder="1" applyAlignment="1">
      <alignment horizontal="left" wrapText="1"/>
    </xf>
    <xf numFmtId="0" fontId="9" fillId="0" borderId="7" xfId="0" applyFont="1" applyBorder="1" applyAlignment="1">
      <alignment horizontal="left" wrapText="1"/>
    </xf>
    <xf numFmtId="0" fontId="2" fillId="13" borderId="1" xfId="0" applyFont="1" applyFill="1" applyBorder="1" applyAlignment="1">
      <alignment horizontal="center" vertical="center"/>
    </xf>
    <xf numFmtId="0" fontId="2" fillId="13" borderId="1" xfId="0" applyFont="1" applyFill="1" applyBorder="1" applyAlignment="1">
      <alignment horizontal="center" vertical="center" wrapText="1"/>
    </xf>
    <xf numFmtId="0" fontId="6" fillId="13" borderId="1" xfId="11" applyFill="1" applyBorder="1" applyAlignment="1">
      <alignment horizontal="center" vertical="center" wrapText="1"/>
    </xf>
    <xf numFmtId="0" fontId="28" fillId="14" borderId="1" xfId="12" applyFont="1" applyFill="1" applyBorder="1" applyAlignment="1">
      <alignment horizontal="center" vertical="center" wrapText="1"/>
    </xf>
    <xf numFmtId="0" fontId="24" fillId="13" borderId="1" xfId="11" applyFont="1" applyFill="1" applyBorder="1" applyAlignment="1">
      <alignment horizontal="center" vertical="center" wrapText="1"/>
    </xf>
    <xf numFmtId="0" fontId="17" fillId="15" borderId="3" xfId="2" applyFont="1" applyFill="1" applyBorder="1" applyAlignment="1">
      <alignment horizontal="center" vertical="center" wrapText="1"/>
    </xf>
    <xf numFmtId="0" fontId="17" fillId="15" borderId="4" xfId="2" applyFont="1" applyFill="1" applyBorder="1" applyAlignment="1">
      <alignment horizontal="center" vertical="center" wrapText="1"/>
    </xf>
    <xf numFmtId="0" fontId="25" fillId="13" borderId="10" xfId="0" applyFont="1" applyFill="1" applyBorder="1" applyAlignment="1">
      <alignment horizontal="center" vertical="center" wrapText="1"/>
    </xf>
  </cellXfs>
  <cellStyles count="13">
    <cellStyle name="Hipervínculo" xfId="11" builtinId="8"/>
    <cellStyle name="Hipervínculo 2" xfId="6" xr:uid="{00000000-0005-0000-0000-000000000000}"/>
    <cellStyle name="Normal" xfId="0" builtinId="0"/>
    <cellStyle name="Normal 2" xfId="4" xr:uid="{00000000-0005-0000-0000-000002000000}"/>
    <cellStyle name="Normal 2 2" xfId="7" xr:uid="{00000000-0005-0000-0000-000003000000}"/>
    <cellStyle name="Normal 3" xfId="5" xr:uid="{00000000-0005-0000-0000-000004000000}"/>
    <cellStyle name="Normal 3 2" xfId="8" xr:uid="{00000000-0005-0000-0000-000005000000}"/>
    <cellStyle name="Normal 3 2 2" xfId="9" xr:uid="{00000000-0005-0000-0000-000006000000}"/>
    <cellStyle name="Normal 3 3" xfId="12" xr:uid="{665E7EA1-7741-944B-8592-9E05BD72E325}"/>
    <cellStyle name="Normal 4" xfId="2" xr:uid="{00000000-0005-0000-0000-000007000000}"/>
    <cellStyle name="Normal 4 2" xfId="3" xr:uid="{00000000-0005-0000-0000-000008000000}"/>
    <cellStyle name="Normal 5" xfId="1" xr:uid="{00000000-0005-0000-0000-000009000000}"/>
    <cellStyle name="Normal 6" xfId="10" xr:uid="{6C3E0184-EF7C-0543-AD2D-904D8E112DEB}"/>
  </cellStyles>
  <dxfs count="12">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6600"/>
      <rgbColor rgb="00000080"/>
      <rgbColor rgb="00996600"/>
      <rgbColor rgb="00800080"/>
      <rgbColor rgb="00008080"/>
      <rgbColor rgb="00DDDDDD"/>
      <rgbColor rgb="00808080"/>
      <rgbColor rgb="009999FF"/>
      <rgbColor rgb="00993366"/>
      <rgbColor rgb="00FFFFCC"/>
      <rgbColor rgb="00CCFFFF"/>
      <rgbColor rgb="00660066"/>
      <rgbColor rgb="00FF8080"/>
      <rgbColor rgb="000066CC"/>
      <rgbColor rgb="00B9CDE5"/>
      <rgbColor rgb="00000080"/>
      <rgbColor rgb="00FF00FF"/>
      <rgbColor rgb="00FFFF00"/>
      <rgbColor rgb="0000FFFF"/>
      <rgbColor rgb="00800080"/>
      <rgbColor rgb="00800000"/>
      <rgbColor rgb="00008080"/>
      <rgbColor rgb="000000FF"/>
      <rgbColor rgb="0000CCFF"/>
      <rgbColor rgb="00CCFFFF"/>
      <rgbColor rgb="00CCFFCC"/>
      <rgbColor rgb="00FFFF99"/>
      <rgbColor rgb="00B7DEE8"/>
      <rgbColor rgb="00FF99CC"/>
      <rgbColor rgb="00CC99FF"/>
      <rgbColor rgb="00FFCCCC"/>
      <rgbColor rgb="003366FF"/>
      <rgbColor rgb="0033CCCC"/>
      <rgbColor rgb="0099CC00"/>
      <rgbColor rgb="00FFCC00"/>
      <rgbColor rgb="00FF9900"/>
      <rgbColor rgb="00FF6600"/>
      <rgbColor rgb="00666699"/>
      <rgbColor rgb="00969696"/>
      <rgbColor rgb="00003366"/>
      <rgbColor rgb="0031859C"/>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mruColors>
      <color rgb="FF33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mjrendon/Documents/PROY/ARGOS/CN%20-%20Pacasmayo/Documentacio&#769;n%20Propuesta/Criterios%20BIA%20-%208%20Agosto%202022%20-%20rev%20L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os BIA"/>
      <sheetName val="Sheet1"/>
    </sheetNames>
    <sheetDataSet>
      <sheetData sheetId="0"/>
      <sheetData sheetId="1" refreshError="1"/>
    </sheetDataSet>
  </externalBook>
</externalLink>
</file>

<file path=xl/persons/person.xml><?xml version="1.0" encoding="utf-8"?>
<personList xmlns="http://schemas.microsoft.com/office/spreadsheetml/2018/threadedcomments" xmlns:x="http://schemas.openxmlformats.org/spreadsheetml/2006/main">
  <person displayName="Juan Emilio Gellibert" id="{41C5B7E3-337A-4035-BBFF-215262F87CB4}" userId="3cd1b3c8482ddfc5" providerId="Windows Live"/>
  <person displayName="Maria Jose Rendon Freire" id="{F3C68A19-7E29-9D4B-93D4-D151CE9832FE}" userId="S::mrendon@espol.edu.ec::c54f0844-fad9-4b2d-b5a5-8af605eae7af"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1" dT="2022-09-12T19:23:26.45" personId="{F3C68A19-7E29-9D4B-93D4-D151CE9832FE}" id="{A22D3E19-4E37-864D-AB9E-CA6F00C5029B}">
    <text>Propuesta DMIRO</text>
  </threadedComment>
  <threadedComment ref="C11" dT="2022-09-28T15:56:09.55" personId="{41C5B7E3-337A-4035-BBFF-215262F87CB4}" id="{84B6B4C8-87EF-4233-8B53-351083F419DE}" parentId="{A22D3E19-4E37-864D-AB9E-CA6F00C5029B}">
    <text>Se utilizará la siguiente columna que se encuentra alineada a la de Riesgo Operativo.</text>
  </threadedComment>
</ThreadedComment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29533-060B-6449-AD97-AADB8E2AAECB}">
  <dimension ref="B3:F12"/>
  <sheetViews>
    <sheetView tabSelected="1" zoomScale="65" zoomScaleNormal="55" workbookViewId="0">
      <selection activeCell="D19" sqref="D19"/>
    </sheetView>
  </sheetViews>
  <sheetFormatPr baseColWidth="10" defaultColWidth="11.44140625" defaultRowHeight="13.8" x14ac:dyDescent="0.25"/>
  <cols>
    <col min="1" max="1" width="11.44140625" style="15"/>
    <col min="2" max="2" width="24" style="15" customWidth="1"/>
    <col min="3" max="3" width="79.77734375" style="15" customWidth="1"/>
    <col min="4" max="6" width="32.33203125" style="15" customWidth="1"/>
    <col min="7" max="16384" width="11.44140625" style="15"/>
  </cols>
  <sheetData>
    <row r="3" spans="2:6" ht="123.6" customHeight="1" x14ac:dyDescent="0.25">
      <c r="B3" s="14"/>
      <c r="C3" s="145" t="s">
        <v>0</v>
      </c>
      <c r="D3" s="146"/>
      <c r="E3" s="147"/>
      <c r="F3" s="26" t="s">
        <v>448</v>
      </c>
    </row>
    <row r="6" spans="2:6" ht="15" customHeight="1" x14ac:dyDescent="0.25">
      <c r="B6" s="272" t="s">
        <v>13</v>
      </c>
      <c r="C6" s="273"/>
      <c r="D6" s="273"/>
      <c r="E6" s="273"/>
      <c r="F6" s="273"/>
    </row>
    <row r="7" spans="2:6" x14ac:dyDescent="0.25">
      <c r="B7" s="274" t="s">
        <v>14</v>
      </c>
      <c r="C7" s="274" t="s">
        <v>15</v>
      </c>
      <c r="D7" s="274" t="s">
        <v>16</v>
      </c>
      <c r="E7" s="274" t="s">
        <v>17</v>
      </c>
      <c r="F7" s="274" t="s">
        <v>18</v>
      </c>
    </row>
    <row r="8" spans="2:6" x14ac:dyDescent="0.25">
      <c r="B8" s="30"/>
      <c r="C8" s="31"/>
      <c r="D8" s="31"/>
      <c r="E8" s="31"/>
      <c r="F8" s="18"/>
    </row>
    <row r="9" spans="2:6" x14ac:dyDescent="0.25">
      <c r="B9" s="16"/>
      <c r="C9" s="17"/>
      <c r="D9" s="17"/>
      <c r="E9" s="17"/>
      <c r="F9" s="18"/>
    </row>
    <row r="10" spans="2:6" x14ac:dyDescent="0.25">
      <c r="B10" s="19"/>
      <c r="C10" s="17"/>
      <c r="D10" s="17"/>
      <c r="E10" s="17"/>
      <c r="F10" s="18"/>
    </row>
    <row r="11" spans="2:6" x14ac:dyDescent="0.25">
      <c r="B11" s="19"/>
      <c r="C11" s="17"/>
      <c r="D11" s="17"/>
      <c r="E11" s="17"/>
      <c r="F11" s="18"/>
    </row>
    <row r="12" spans="2:6" x14ac:dyDescent="0.25">
      <c r="B12" s="19"/>
      <c r="C12" s="17"/>
      <c r="D12" s="17"/>
      <c r="E12" s="17"/>
      <c r="F12" s="18"/>
    </row>
  </sheetData>
  <mergeCells count="2">
    <mergeCell ref="C3:E3"/>
    <mergeCell ref="B6:F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83F5D-91FE-604D-82A1-80085580EB7B}">
  <dimension ref="B2:P19"/>
  <sheetViews>
    <sheetView zoomScale="85" zoomScaleNormal="85" workbookViewId="0">
      <selection activeCell="B5" sqref="B5:G5"/>
    </sheetView>
  </sheetViews>
  <sheetFormatPr baseColWidth="10" defaultRowHeight="13.2" x14ac:dyDescent="0.25"/>
  <cols>
    <col min="3" max="3" width="12.6640625" customWidth="1"/>
    <col min="4" max="4" width="30.21875" customWidth="1"/>
    <col min="5" max="5" width="31.5546875" customWidth="1"/>
    <col min="6" max="6" width="30.21875" customWidth="1"/>
    <col min="7" max="9" width="27.21875" customWidth="1"/>
    <col min="10" max="10" width="18.33203125" hidden="1" customWidth="1"/>
    <col min="11" max="11" width="10.44140625" hidden="1" customWidth="1"/>
    <col min="12" max="12" width="17.44140625" hidden="1" customWidth="1"/>
    <col min="13" max="13" width="14" hidden="1" customWidth="1"/>
    <col min="14" max="14" width="10.21875" hidden="1" customWidth="1"/>
    <col min="15" max="15" width="10.33203125" hidden="1" customWidth="1"/>
    <col min="16" max="16" width="0" hidden="1" customWidth="1"/>
  </cols>
  <sheetData>
    <row r="2" spans="2:16" ht="13.5" customHeight="1" x14ac:dyDescent="0.25">
      <c r="B2" s="150" t="s">
        <v>108</v>
      </c>
      <c r="C2" s="150"/>
      <c r="D2" s="150"/>
      <c r="E2" s="150"/>
      <c r="F2" s="150"/>
      <c r="G2" s="150"/>
      <c r="H2" s="150"/>
      <c r="I2" s="50"/>
    </row>
    <row r="3" spans="2:16" ht="13.5" customHeight="1" x14ac:dyDescent="0.25">
      <c r="B3" s="150"/>
      <c r="C3" s="150"/>
      <c r="D3" s="150"/>
      <c r="E3" s="150"/>
      <c r="F3" s="150"/>
      <c r="G3" s="150"/>
      <c r="H3" s="150"/>
      <c r="I3" s="50"/>
    </row>
    <row r="4" spans="2:16" ht="13.8" x14ac:dyDescent="0.25">
      <c r="B4" s="3"/>
      <c r="C4" s="3"/>
      <c r="D4" s="3"/>
      <c r="E4" s="9"/>
      <c r="F4" s="3"/>
      <c r="G4" s="3"/>
      <c r="H4" s="3"/>
      <c r="I4" s="3"/>
    </row>
    <row r="5" spans="2:16" x14ac:dyDescent="0.25">
      <c r="B5" s="268" t="s">
        <v>42</v>
      </c>
      <c r="C5" s="268" t="s">
        <v>4</v>
      </c>
      <c r="D5" s="268" t="s">
        <v>2</v>
      </c>
      <c r="E5" s="268" t="s">
        <v>9</v>
      </c>
      <c r="F5" s="268" t="s">
        <v>3</v>
      </c>
      <c r="G5" s="268" t="s">
        <v>5</v>
      </c>
      <c r="I5" s="53"/>
    </row>
    <row r="6" spans="2:16" ht="66" x14ac:dyDescent="0.25">
      <c r="B6" s="114">
        <v>1</v>
      </c>
      <c r="C6" s="115" t="s">
        <v>6</v>
      </c>
      <c r="D6" s="11" t="s">
        <v>19</v>
      </c>
      <c r="E6" s="10" t="s">
        <v>77</v>
      </c>
      <c r="F6" s="11" t="s">
        <v>99</v>
      </c>
      <c r="G6" s="10" t="s">
        <v>106</v>
      </c>
      <c r="I6" s="53"/>
      <c r="K6" s="52" t="s">
        <v>125</v>
      </c>
      <c r="L6" s="52" t="s">
        <v>126</v>
      </c>
      <c r="M6" s="59" t="s">
        <v>124</v>
      </c>
      <c r="N6" s="52" t="s">
        <v>127</v>
      </c>
      <c r="O6" s="60" t="s">
        <v>128</v>
      </c>
    </row>
    <row r="7" spans="2:16" ht="98.55" customHeight="1" x14ac:dyDescent="0.25">
      <c r="B7" s="116">
        <v>2</v>
      </c>
      <c r="C7" s="117" t="s">
        <v>67</v>
      </c>
      <c r="D7" s="11" t="s">
        <v>123</v>
      </c>
      <c r="E7" s="10" t="s">
        <v>97</v>
      </c>
      <c r="F7" s="12" t="s">
        <v>100</v>
      </c>
      <c r="G7" s="10" t="s">
        <v>93</v>
      </c>
      <c r="I7" s="53"/>
      <c r="J7" s="36" t="s">
        <v>2</v>
      </c>
      <c r="K7" s="51"/>
      <c r="L7" s="51"/>
      <c r="M7" s="51"/>
      <c r="N7" s="51"/>
      <c r="O7" s="51"/>
      <c r="P7" s="56" t="e">
        <f>AVERAGE(K7:O7)</f>
        <v>#DIV/0!</v>
      </c>
    </row>
    <row r="8" spans="2:16" ht="100.8" x14ac:dyDescent="0.25">
      <c r="B8" s="116">
        <v>3</v>
      </c>
      <c r="C8" s="118" t="s">
        <v>7</v>
      </c>
      <c r="D8" s="11" t="s">
        <v>122</v>
      </c>
      <c r="E8" s="10" t="s">
        <v>104</v>
      </c>
      <c r="F8" s="40" t="s">
        <v>101</v>
      </c>
      <c r="G8" s="40" t="s">
        <v>94</v>
      </c>
      <c r="I8" s="54"/>
      <c r="J8" s="36" t="s">
        <v>9</v>
      </c>
      <c r="K8" s="51"/>
      <c r="L8" s="51"/>
      <c r="M8" s="51"/>
      <c r="N8" s="51"/>
      <c r="O8" s="51"/>
      <c r="P8" s="56" t="e">
        <f t="shared" ref="P8:P10" si="0">AVERAGE(K8:O8)</f>
        <v>#DIV/0!</v>
      </c>
    </row>
    <row r="9" spans="2:16" ht="100.8" x14ac:dyDescent="0.25">
      <c r="B9" s="114">
        <v>4</v>
      </c>
      <c r="C9" s="119" t="s">
        <v>8</v>
      </c>
      <c r="D9" s="11" t="s">
        <v>121</v>
      </c>
      <c r="E9" s="10" t="s">
        <v>105</v>
      </c>
      <c r="F9" s="40" t="s">
        <v>102</v>
      </c>
      <c r="G9" s="40" t="s">
        <v>96</v>
      </c>
      <c r="I9" s="54"/>
      <c r="J9" s="36" t="s">
        <v>3</v>
      </c>
      <c r="K9" s="51"/>
      <c r="L9" s="51"/>
      <c r="M9" s="51"/>
      <c r="N9" s="51"/>
      <c r="O9" s="51"/>
      <c r="P9" s="56" t="e">
        <f t="shared" si="0"/>
        <v>#DIV/0!</v>
      </c>
    </row>
    <row r="10" spans="2:16" ht="88.2" x14ac:dyDescent="0.25">
      <c r="B10" s="116">
        <v>5</v>
      </c>
      <c r="C10" s="120" t="s">
        <v>66</v>
      </c>
      <c r="D10" s="11" t="s">
        <v>120</v>
      </c>
      <c r="E10" s="10" t="s">
        <v>98</v>
      </c>
      <c r="F10" s="11" t="s">
        <v>103</v>
      </c>
      <c r="G10" s="10" t="s">
        <v>95</v>
      </c>
      <c r="I10" s="53"/>
      <c r="J10" s="36" t="s">
        <v>5</v>
      </c>
      <c r="K10" s="51"/>
      <c r="L10" s="51"/>
      <c r="M10" s="51"/>
      <c r="N10" s="51"/>
      <c r="O10" s="51"/>
      <c r="P10" s="56" t="e">
        <f t="shared" si="0"/>
        <v>#DIV/0!</v>
      </c>
    </row>
    <row r="11" spans="2:16" x14ac:dyDescent="0.25">
      <c r="K11" s="55" t="e">
        <f>AVERAGE(K7:K10)</f>
        <v>#DIV/0!</v>
      </c>
      <c r="L11" s="58" t="e">
        <f t="shared" ref="L11:O11" si="1">AVERAGE(L7:L10)</f>
        <v>#DIV/0!</v>
      </c>
      <c r="M11" s="58" t="e">
        <f t="shared" si="1"/>
        <v>#DIV/0!</v>
      </c>
      <c r="N11" s="58" t="e">
        <f t="shared" si="1"/>
        <v>#DIV/0!</v>
      </c>
      <c r="O11" s="58" t="e">
        <f t="shared" si="1"/>
        <v>#DIV/0!</v>
      </c>
      <c r="P11" s="57"/>
    </row>
    <row r="12" spans="2:16" x14ac:dyDescent="0.25">
      <c r="K12" s="51">
        <f>SUM(K7:K10)</f>
        <v>0</v>
      </c>
      <c r="L12" s="51">
        <f t="shared" ref="L12:N12" si="2">SUM(L7:L10)</f>
        <v>0</v>
      </c>
      <c r="M12" s="51">
        <f t="shared" si="2"/>
        <v>0</v>
      </c>
      <c r="N12" s="51">
        <f t="shared" si="2"/>
        <v>0</v>
      </c>
      <c r="O12" s="51"/>
    </row>
    <row r="13" spans="2:16" ht="13.8" x14ac:dyDescent="0.25">
      <c r="B13" s="3" t="s">
        <v>87</v>
      </c>
    </row>
    <row r="14" spans="2:16" ht="14.4" thickBot="1" x14ac:dyDescent="0.3">
      <c r="B14" s="3"/>
    </row>
    <row r="15" spans="2:16" ht="38.4" thickBot="1" x14ac:dyDescent="0.3">
      <c r="B15" s="48" t="s">
        <v>42</v>
      </c>
      <c r="C15" s="49" t="s">
        <v>86</v>
      </c>
    </row>
    <row r="16" spans="2:16" x14ac:dyDescent="0.25">
      <c r="B16" s="46" t="s">
        <v>85</v>
      </c>
      <c r="C16" s="47" t="s">
        <v>82</v>
      </c>
    </row>
    <row r="17" spans="2:3" x14ac:dyDescent="0.25">
      <c r="B17" s="41" t="s">
        <v>84</v>
      </c>
      <c r="C17" s="42" t="s">
        <v>81</v>
      </c>
    </row>
    <row r="18" spans="2:3" x14ac:dyDescent="0.25">
      <c r="B18" s="41" t="s">
        <v>83</v>
      </c>
      <c r="C18" s="43" t="s">
        <v>80</v>
      </c>
    </row>
    <row r="19" spans="2:3" ht="13.8" thickBot="1" x14ac:dyDescent="0.3">
      <c r="B19" s="44" t="s">
        <v>78</v>
      </c>
      <c r="C19" s="45" t="s">
        <v>79</v>
      </c>
    </row>
  </sheetData>
  <mergeCells count="1">
    <mergeCell ref="B2:H3"/>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72C0B-5B81-C544-8BCD-9824D3690DC3}">
  <dimension ref="G3:G16"/>
  <sheetViews>
    <sheetView zoomScale="115" zoomScaleNormal="115" workbookViewId="0">
      <selection activeCell="G3" sqref="G3"/>
    </sheetView>
  </sheetViews>
  <sheetFormatPr baseColWidth="10" defaultColWidth="10.77734375" defaultRowHeight="14.4" x14ac:dyDescent="0.3"/>
  <cols>
    <col min="1" max="6" width="10.77734375" style="38"/>
    <col min="7" max="7" width="84.44140625" style="38" bestFit="1" customWidth="1"/>
    <col min="8" max="16384" width="10.77734375" style="38"/>
  </cols>
  <sheetData>
    <row r="3" spans="7:7" x14ac:dyDescent="0.3">
      <c r="G3" s="270" t="s">
        <v>57</v>
      </c>
    </row>
    <row r="4" spans="7:7" x14ac:dyDescent="0.3">
      <c r="G4" s="151" t="s">
        <v>58</v>
      </c>
    </row>
    <row r="5" spans="7:7" x14ac:dyDescent="0.3">
      <c r="G5" s="152"/>
    </row>
    <row r="6" spans="7:7" x14ac:dyDescent="0.3">
      <c r="G6" s="152"/>
    </row>
    <row r="7" spans="7:7" x14ac:dyDescent="0.3">
      <c r="G7" s="270" t="s">
        <v>59</v>
      </c>
    </row>
    <row r="8" spans="7:7" x14ac:dyDescent="0.3">
      <c r="G8" s="39" t="s">
        <v>60</v>
      </c>
    </row>
    <row r="9" spans="7:7" x14ac:dyDescent="0.3">
      <c r="G9" s="39" t="s">
        <v>61</v>
      </c>
    </row>
    <row r="10" spans="7:7" x14ac:dyDescent="0.3">
      <c r="G10" s="39" t="s">
        <v>74</v>
      </c>
    </row>
    <row r="11" spans="7:7" x14ac:dyDescent="0.3">
      <c r="G11" s="39" t="s">
        <v>75</v>
      </c>
    </row>
    <row r="12" spans="7:7" x14ac:dyDescent="0.3">
      <c r="G12" s="39" t="s">
        <v>76</v>
      </c>
    </row>
    <row r="13" spans="7:7" x14ac:dyDescent="0.3">
      <c r="G13" s="39" t="s">
        <v>62</v>
      </c>
    </row>
    <row r="14" spans="7:7" x14ac:dyDescent="0.3">
      <c r="G14" s="39" t="s">
        <v>63</v>
      </c>
    </row>
    <row r="15" spans="7:7" x14ac:dyDescent="0.3">
      <c r="G15" s="39" t="s">
        <v>64</v>
      </c>
    </row>
    <row r="16" spans="7:7" x14ac:dyDescent="0.3">
      <c r="G16" s="39" t="s">
        <v>65</v>
      </c>
    </row>
  </sheetData>
  <mergeCells count="1">
    <mergeCell ref="G4:G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AMK18"/>
  <sheetViews>
    <sheetView zoomScale="85" zoomScaleNormal="85" workbookViewId="0">
      <selection activeCell="B7" sqref="B7:J7"/>
    </sheetView>
  </sheetViews>
  <sheetFormatPr baseColWidth="10" defaultColWidth="9.21875" defaultRowHeight="12.6" x14ac:dyDescent="0.2"/>
  <cols>
    <col min="1" max="1" width="10.6640625" style="5" customWidth="1"/>
    <col min="2" max="2" width="25.109375" style="5" customWidth="1"/>
    <col min="3" max="6" width="21" style="5" customWidth="1"/>
    <col min="7" max="8" width="21" style="22" customWidth="1"/>
    <col min="9" max="9" width="29.77734375" style="5" customWidth="1"/>
    <col min="10" max="10" width="28" style="5" customWidth="1"/>
    <col min="11" max="1026" width="10.6640625" style="5" customWidth="1"/>
    <col min="1027" max="16384" width="9.21875" style="5"/>
  </cols>
  <sheetData>
    <row r="2" spans="2:10 1025:1025" ht="13.2" x14ac:dyDescent="0.25">
      <c r="C2"/>
      <c r="D2"/>
      <c r="E2"/>
      <c r="F2"/>
    </row>
    <row r="3" spans="2:10 1025:1025" x14ac:dyDescent="0.2">
      <c r="B3" s="1"/>
      <c r="C3" s="1"/>
      <c r="D3" s="1"/>
      <c r="E3" s="1"/>
      <c r="F3" s="1"/>
      <c r="G3" s="23"/>
      <c r="H3" s="23"/>
    </row>
    <row r="4" spans="2:10 1025:1025" x14ac:dyDescent="0.2">
      <c r="B4" s="2"/>
      <c r="C4" s="2"/>
      <c r="D4" s="2"/>
      <c r="E4" s="2"/>
      <c r="F4" s="2"/>
      <c r="G4" s="2"/>
      <c r="H4" s="2"/>
    </row>
    <row r="5" spans="2:10 1025:1025" ht="24" customHeight="1" x14ac:dyDescent="0.2">
      <c r="B5" s="153" t="s">
        <v>10</v>
      </c>
      <c r="C5" s="153"/>
      <c r="D5" s="153"/>
      <c r="E5" s="153"/>
      <c r="F5" s="153"/>
      <c r="G5" s="153"/>
      <c r="H5" s="153"/>
      <c r="I5" s="153"/>
    </row>
    <row r="6" spans="2:10 1025:1025" x14ac:dyDescent="0.2">
      <c r="B6" s="2"/>
      <c r="C6" s="2"/>
      <c r="D6" s="2"/>
      <c r="E6" s="2"/>
      <c r="F6" s="2"/>
      <c r="G6" s="2"/>
      <c r="H6" s="2"/>
    </row>
    <row r="7" spans="2:10 1025:1025" s="6" customFormat="1" x14ac:dyDescent="0.2">
      <c r="B7" s="267" t="s">
        <v>1</v>
      </c>
      <c r="C7" s="271" t="s">
        <v>2</v>
      </c>
      <c r="D7" s="271" t="s">
        <v>9</v>
      </c>
      <c r="E7" s="271" t="s">
        <v>3</v>
      </c>
      <c r="F7" s="271" t="s">
        <v>5</v>
      </c>
      <c r="G7" s="267" t="s">
        <v>12</v>
      </c>
      <c r="H7" s="267" t="s">
        <v>86</v>
      </c>
      <c r="I7" s="267" t="s">
        <v>11</v>
      </c>
      <c r="J7" s="268" t="s">
        <v>45</v>
      </c>
      <c r="AMK7" s="5"/>
    </row>
    <row r="8" spans="2:10 1025:1025" x14ac:dyDescent="0.2">
      <c r="B8" s="4" t="s">
        <v>464</v>
      </c>
      <c r="C8" s="20">
        <v>5</v>
      </c>
      <c r="D8" s="20">
        <v>5</v>
      </c>
      <c r="E8" s="20">
        <v>5</v>
      </c>
      <c r="F8" s="20">
        <v>3</v>
      </c>
      <c r="G8" s="21">
        <f>SUM(C8:F8)</f>
        <v>18</v>
      </c>
      <c r="H8" s="4" t="str">
        <f>IF(G8&gt;16,"Crítico",IF(G8&gt;=12,"Alto",IF(G8&gt;=8,"Medio",IF(G8&lt;=7,"Bajo"))))</f>
        <v>Crítico</v>
      </c>
      <c r="I8" s="13" t="str">
        <f>IF(G8&gt;=16,"SI","NO")</f>
        <v>SI</v>
      </c>
      <c r="J8" s="35"/>
    </row>
    <row r="9" spans="2:10 1025:1025" x14ac:dyDescent="0.2">
      <c r="B9" s="4" t="s">
        <v>465</v>
      </c>
      <c r="C9" s="20">
        <v>3</v>
      </c>
      <c r="D9" s="20">
        <v>3</v>
      </c>
      <c r="E9" s="20">
        <v>3</v>
      </c>
      <c r="F9" s="20">
        <v>2</v>
      </c>
      <c r="G9" s="21">
        <f t="shared" ref="G9:G11" si="0">SUM(C9:F9)</f>
        <v>11</v>
      </c>
      <c r="H9" s="4" t="str">
        <f t="shared" ref="H9:H11" si="1">IF(G9&gt;16,"Crítico",IF(G9&gt;=12,"Alto",IF(G9&gt;=8,"Medio",IF(G9&lt;=7,"Bajo"))))</f>
        <v>Medio</v>
      </c>
      <c r="I9" s="13" t="str">
        <f t="shared" ref="I9:I11" si="2">IF(G9&gt;=16,"SI","NO")</f>
        <v>NO</v>
      </c>
      <c r="J9" s="35"/>
    </row>
    <row r="10" spans="2:10 1025:1025" x14ac:dyDescent="0.2">
      <c r="B10" s="4" t="s">
        <v>466</v>
      </c>
      <c r="C10" s="20">
        <v>3</v>
      </c>
      <c r="D10" s="20">
        <v>3</v>
      </c>
      <c r="E10" s="20">
        <v>2</v>
      </c>
      <c r="F10" s="20">
        <v>2</v>
      </c>
      <c r="G10" s="21">
        <f t="shared" si="0"/>
        <v>10</v>
      </c>
      <c r="H10" s="4" t="str">
        <f t="shared" si="1"/>
        <v>Medio</v>
      </c>
      <c r="I10" s="13" t="str">
        <f t="shared" si="2"/>
        <v>NO</v>
      </c>
      <c r="J10" s="35"/>
    </row>
    <row r="11" spans="2:10 1025:1025" x14ac:dyDescent="0.2">
      <c r="B11" s="21" t="s">
        <v>467</v>
      </c>
      <c r="C11" s="20">
        <v>1</v>
      </c>
      <c r="D11" s="20">
        <v>1</v>
      </c>
      <c r="E11" s="20">
        <v>1</v>
      </c>
      <c r="F11" s="20">
        <v>1</v>
      </c>
      <c r="G11" s="21">
        <f t="shared" si="0"/>
        <v>4</v>
      </c>
      <c r="H11" s="4" t="str">
        <f t="shared" si="1"/>
        <v>Bajo</v>
      </c>
      <c r="I11" s="13" t="str">
        <f t="shared" si="2"/>
        <v>NO</v>
      </c>
      <c r="J11" s="35"/>
    </row>
    <row r="18" spans="2:8" ht="13.8" x14ac:dyDescent="0.25">
      <c r="B18" s="3"/>
      <c r="C18" s="3"/>
      <c r="D18" s="3"/>
      <c r="E18" s="3"/>
      <c r="F18" s="3"/>
      <c r="G18" s="24"/>
      <c r="H18" s="24"/>
    </row>
  </sheetData>
  <mergeCells count="1">
    <mergeCell ref="B5:I5"/>
  </mergeCells>
  <conditionalFormatting sqref="H8:H11">
    <cfRule type="containsText" dxfId="11" priority="1" operator="containsText" text="Bajo">
      <formula>NOT(ISERROR(SEARCH("Bajo",H8)))</formula>
    </cfRule>
    <cfRule type="containsText" dxfId="10" priority="2" operator="containsText" text="Medio">
      <formula>NOT(ISERROR(SEARCH("Medio",H8)))</formula>
    </cfRule>
    <cfRule type="containsText" dxfId="9" priority="3" operator="containsText" text="Alto">
      <formula>NOT(ISERROR(SEARCH("Alto",H8)))</formula>
    </cfRule>
    <cfRule type="containsText" dxfId="8" priority="4" operator="containsText" text="Crítico">
      <formula>NOT(ISERROR(SEARCH("Crítico",H8)))</formula>
    </cfRule>
  </conditionalFormatting>
  <dataValidations count="1">
    <dataValidation type="list" allowBlank="1" showInputMessage="1" showErrorMessage="1" sqref="C8:F11" xr:uid="{E586F7C9-B350-D943-B122-71E5396C8DFA}">
      <formula1>"1,2,3, 4,5,No Aplica"</formula1>
    </dataValidation>
  </dataValidations>
  <hyperlinks>
    <hyperlink ref="C7" location="FINANCIERO" display="FINANCIERO" xr:uid="{431284C4-8A7E-AC46-8BF8-B9DF33B5DFD6}"/>
    <hyperlink ref="D7" location="REPUTACIONAL" display="REPUTACIONAL" xr:uid="{623B5553-9AA7-4546-9885-1C846D642E44}"/>
    <hyperlink ref="E7" location="LEGAL" display="LEGAL" xr:uid="{A44C3881-1D5E-FF40-B465-3532071FA306}"/>
    <hyperlink ref="F7" location="CONTRACTUAL" display="CONTRACTUAL" xr:uid="{6EFFCB66-29A2-7147-A350-7EB45EE33CC3}"/>
  </hyperlinks>
  <pageMargins left="0.69930555555555596" right="0.69930555555555596" top="0.75" bottom="0.75" header="0.51041666666666696" footer="0.51041666666666696"/>
  <pageSetup paperSize="9" firstPageNumber="0" orientation="portrait" useFirstPageNumber="1"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F4BB5-952E-9548-8C3E-FF6A56006CB1}">
  <dimension ref="B1:AKF45"/>
  <sheetViews>
    <sheetView zoomScale="70" zoomScaleNormal="70" workbookViewId="0">
      <selection activeCell="B4" sqref="B4:K4"/>
    </sheetView>
  </sheetViews>
  <sheetFormatPr baseColWidth="10" defaultColWidth="9.21875" defaultRowHeight="12.6" x14ac:dyDescent="0.2"/>
  <cols>
    <col min="1" max="1" width="10.6640625" style="5" customWidth="1"/>
    <col min="2" max="2" width="32.77734375" style="5" customWidth="1"/>
    <col min="3" max="3" width="43.88671875" style="5" customWidth="1"/>
    <col min="4" max="6" width="18" style="5" customWidth="1"/>
    <col min="7" max="7" width="20" style="5" bestFit="1" customWidth="1"/>
    <col min="8" max="8" width="12.33203125" style="5" customWidth="1"/>
    <col min="9" max="9" width="23.77734375" style="5" bestFit="1" customWidth="1"/>
    <col min="10" max="10" width="19.21875" style="5" bestFit="1" customWidth="1"/>
    <col min="11" max="11" width="31.21875" style="25" customWidth="1"/>
    <col min="12" max="969" width="10.6640625" style="5" customWidth="1"/>
    <col min="970" max="16384" width="9.21875" style="5"/>
  </cols>
  <sheetData>
    <row r="1" spans="2:968" x14ac:dyDescent="0.2">
      <c r="B1" s="2"/>
      <c r="C1" s="2"/>
      <c r="D1" s="2"/>
      <c r="E1" s="2"/>
      <c r="F1" s="2"/>
      <c r="G1" s="2"/>
      <c r="H1" s="2"/>
      <c r="I1" s="2"/>
    </row>
    <row r="2" spans="2:968" ht="24" customHeight="1" x14ac:dyDescent="0.2">
      <c r="B2" s="153" t="s">
        <v>20</v>
      </c>
      <c r="C2" s="153"/>
      <c r="D2" s="153"/>
      <c r="E2" s="2"/>
      <c r="F2" s="2"/>
      <c r="G2" s="2"/>
      <c r="H2" s="2"/>
      <c r="I2" s="2"/>
    </row>
    <row r="3" spans="2:968" ht="38.25" customHeight="1" x14ac:dyDescent="0.2">
      <c r="B3" s="155" t="s">
        <v>39</v>
      </c>
      <c r="C3" s="155"/>
      <c r="D3" s="155"/>
      <c r="E3" s="155"/>
      <c r="F3" s="2"/>
      <c r="G3" s="2"/>
      <c r="H3" s="2"/>
      <c r="I3" s="2"/>
    </row>
    <row r="4" spans="2:968" s="6" customFormat="1" x14ac:dyDescent="0.2">
      <c r="B4" s="267" t="s">
        <v>47</v>
      </c>
      <c r="C4" s="267" t="s">
        <v>21</v>
      </c>
      <c r="D4" s="271" t="s">
        <v>2</v>
      </c>
      <c r="E4" s="271" t="s">
        <v>9</v>
      </c>
      <c r="F4" s="271" t="s">
        <v>3</v>
      </c>
      <c r="G4" s="271" t="s">
        <v>5</v>
      </c>
      <c r="H4" s="267" t="s">
        <v>12</v>
      </c>
      <c r="I4" s="267" t="s">
        <v>86</v>
      </c>
      <c r="J4" s="267" t="s">
        <v>11</v>
      </c>
      <c r="K4" s="268" t="s">
        <v>45</v>
      </c>
      <c r="AKF4" s="5"/>
    </row>
    <row r="5" spans="2:968" s="6" customFormat="1" x14ac:dyDescent="0.2">
      <c r="B5" s="156" t="s">
        <v>91</v>
      </c>
      <c r="C5" s="63" t="s">
        <v>88</v>
      </c>
      <c r="D5" s="61">
        <v>2</v>
      </c>
      <c r="E5" s="61">
        <v>1</v>
      </c>
      <c r="F5" s="61">
        <v>4</v>
      </c>
      <c r="G5" s="61">
        <v>1</v>
      </c>
      <c r="H5" s="4">
        <f t="shared" ref="H5:H10" si="0">SUM(D5:G5)</f>
        <v>8</v>
      </c>
      <c r="I5" s="4" t="str">
        <f>IF(H5&gt;16,"Crítico",IF(H5&gt;=12,"Alto",IF(H5&gt;=8,"Medio",IF(H5&lt;=7,"Bajo"))))</f>
        <v>Medio</v>
      </c>
      <c r="J5" s="32" t="str">
        <f>IF(H5&gt;=12,"SI","NO")</f>
        <v>NO</v>
      </c>
      <c r="K5" s="33"/>
      <c r="AKF5" s="5"/>
    </row>
    <row r="6" spans="2:968" s="6" customFormat="1" x14ac:dyDescent="0.2">
      <c r="B6" s="156"/>
      <c r="C6" s="63" t="s">
        <v>89</v>
      </c>
      <c r="D6" s="61">
        <v>1</v>
      </c>
      <c r="E6" s="61">
        <v>1</v>
      </c>
      <c r="F6" s="61">
        <v>2</v>
      </c>
      <c r="G6" s="61">
        <v>1</v>
      </c>
      <c r="H6" s="21">
        <f t="shared" ref="H6" si="1">SUM(D6:G6)</f>
        <v>5</v>
      </c>
      <c r="I6" s="4" t="str">
        <f t="shared" ref="I6" si="2">IF(H6&gt;16,"Crítico",IF(H6&gt;=12,"Alto",IF(H6&gt;=8,"Medio",IF(H6&lt;=7,"Bajo"))))</f>
        <v>Bajo</v>
      </c>
      <c r="J6" s="32" t="str">
        <f t="shared" ref="J6:J16" si="3">IF(H6&gt;=12,"SI","NO")</f>
        <v>NO</v>
      </c>
      <c r="K6" s="33"/>
      <c r="AKF6" s="5"/>
    </row>
    <row r="7" spans="2:968" x14ac:dyDescent="0.2">
      <c r="B7" s="156"/>
      <c r="C7" s="63" t="s">
        <v>107</v>
      </c>
      <c r="D7" s="61">
        <v>1</v>
      </c>
      <c r="E7" s="61">
        <v>1</v>
      </c>
      <c r="F7" s="61">
        <v>4</v>
      </c>
      <c r="G7" s="61">
        <v>1</v>
      </c>
      <c r="H7" s="21">
        <f t="shared" si="0"/>
        <v>7</v>
      </c>
      <c r="I7" s="4" t="str">
        <f t="shared" ref="I7:I16" si="4">IF(H7&gt;16,"Crítico",IF(H7&gt;=12,"Alto",IF(H7&gt;=8,"Medio",IF(H7&lt;=7,"Bajo"))))</f>
        <v>Bajo</v>
      </c>
      <c r="J7" s="32" t="str">
        <f t="shared" si="3"/>
        <v>NO</v>
      </c>
      <c r="K7" s="69"/>
    </row>
    <row r="8" spans="2:968" x14ac:dyDescent="0.2">
      <c r="B8" s="63" t="s">
        <v>92</v>
      </c>
      <c r="C8" s="63" t="s">
        <v>90</v>
      </c>
      <c r="D8" s="61">
        <v>1</v>
      </c>
      <c r="E8" s="61">
        <v>3</v>
      </c>
      <c r="F8" s="61">
        <v>3</v>
      </c>
      <c r="G8" s="61">
        <v>3</v>
      </c>
      <c r="H8" s="21">
        <f t="shared" si="0"/>
        <v>10</v>
      </c>
      <c r="I8" s="4" t="str">
        <f t="shared" si="4"/>
        <v>Medio</v>
      </c>
      <c r="J8" s="32" t="str">
        <f t="shared" si="3"/>
        <v>NO</v>
      </c>
      <c r="K8" s="70"/>
    </row>
    <row r="9" spans="2:968" x14ac:dyDescent="0.2">
      <c r="B9" s="157" t="s">
        <v>116</v>
      </c>
      <c r="C9" s="63" t="s">
        <v>109</v>
      </c>
      <c r="D9" s="61">
        <v>5</v>
      </c>
      <c r="E9" s="61">
        <v>5</v>
      </c>
      <c r="F9" s="61">
        <v>4</v>
      </c>
      <c r="G9" s="61">
        <v>3</v>
      </c>
      <c r="H9" s="21">
        <f>SUM(D9:G9)</f>
        <v>17</v>
      </c>
      <c r="I9" s="4" t="str">
        <f t="shared" si="4"/>
        <v>Crítico</v>
      </c>
      <c r="J9" s="32" t="str">
        <f t="shared" si="3"/>
        <v>SI</v>
      </c>
      <c r="K9" s="70"/>
    </row>
    <row r="10" spans="2:968" ht="22.05" customHeight="1" x14ac:dyDescent="0.2">
      <c r="B10" s="158"/>
      <c r="C10" s="63" t="s">
        <v>110</v>
      </c>
      <c r="D10" s="61">
        <v>4</v>
      </c>
      <c r="E10" s="61">
        <v>4</v>
      </c>
      <c r="F10" s="61">
        <v>4</v>
      </c>
      <c r="G10" s="61">
        <v>3</v>
      </c>
      <c r="H10" s="4">
        <f t="shared" si="0"/>
        <v>15</v>
      </c>
      <c r="I10" s="4" t="str">
        <f t="shared" si="4"/>
        <v>Alto</v>
      </c>
      <c r="J10" s="32" t="str">
        <f t="shared" si="3"/>
        <v>SI</v>
      </c>
      <c r="K10" s="70"/>
    </row>
    <row r="11" spans="2:968" ht="45.6" x14ac:dyDescent="0.2">
      <c r="B11" s="157" t="s">
        <v>117</v>
      </c>
      <c r="C11" s="63" t="s">
        <v>111</v>
      </c>
      <c r="D11" s="61">
        <v>3</v>
      </c>
      <c r="E11" s="61">
        <v>3</v>
      </c>
      <c r="F11" s="61">
        <v>3</v>
      </c>
      <c r="G11" s="61">
        <v>2</v>
      </c>
      <c r="H11" s="28">
        <f>SUM(D11:G11)</f>
        <v>11</v>
      </c>
      <c r="I11" s="4" t="str">
        <f t="shared" si="4"/>
        <v>Medio</v>
      </c>
      <c r="J11" s="32" t="str">
        <f t="shared" si="3"/>
        <v>NO</v>
      </c>
      <c r="K11" s="71" t="s">
        <v>379</v>
      </c>
    </row>
    <row r="12" spans="2:968" x14ac:dyDescent="0.2">
      <c r="B12" s="158"/>
      <c r="C12" s="63" t="s">
        <v>168</v>
      </c>
      <c r="D12" s="61">
        <v>3</v>
      </c>
      <c r="E12" s="61">
        <v>4</v>
      </c>
      <c r="F12" s="61">
        <v>4</v>
      </c>
      <c r="G12" s="61">
        <v>3</v>
      </c>
      <c r="H12" s="28">
        <f>SUM(D12:G12)</f>
        <v>14</v>
      </c>
      <c r="I12" s="4" t="str">
        <f t="shared" si="4"/>
        <v>Alto</v>
      </c>
      <c r="J12" s="32" t="str">
        <f t="shared" si="3"/>
        <v>SI</v>
      </c>
      <c r="K12" s="69"/>
    </row>
    <row r="13" spans="2:968" x14ac:dyDescent="0.2">
      <c r="B13" s="63" t="s">
        <v>118</v>
      </c>
      <c r="C13" s="63" t="s">
        <v>112</v>
      </c>
      <c r="D13" s="61">
        <v>4</v>
      </c>
      <c r="E13" s="61">
        <v>3</v>
      </c>
      <c r="F13" s="61">
        <v>3</v>
      </c>
      <c r="G13" s="61">
        <v>3</v>
      </c>
      <c r="H13" s="28">
        <f t="shared" ref="H13:H16" si="5">SUM(D13:G13)</f>
        <v>13</v>
      </c>
      <c r="I13" s="4" t="str">
        <f t="shared" si="4"/>
        <v>Alto</v>
      </c>
      <c r="J13" s="32" t="str">
        <f t="shared" si="3"/>
        <v>SI</v>
      </c>
      <c r="K13" s="70"/>
    </row>
    <row r="14" spans="2:968" x14ac:dyDescent="0.2">
      <c r="B14" s="156" t="s">
        <v>119</v>
      </c>
      <c r="C14" s="63" t="s">
        <v>113</v>
      </c>
      <c r="D14" s="61">
        <v>4</v>
      </c>
      <c r="E14" s="61">
        <v>3</v>
      </c>
      <c r="F14" s="61">
        <v>3</v>
      </c>
      <c r="G14" s="61">
        <v>3</v>
      </c>
      <c r="H14" s="28">
        <f t="shared" si="5"/>
        <v>13</v>
      </c>
      <c r="I14" s="4" t="str">
        <f t="shared" si="4"/>
        <v>Alto</v>
      </c>
      <c r="J14" s="32" t="str">
        <f t="shared" si="3"/>
        <v>SI</v>
      </c>
      <c r="K14" s="70"/>
    </row>
    <row r="15" spans="2:968" x14ac:dyDescent="0.2">
      <c r="B15" s="156"/>
      <c r="C15" s="63" t="s">
        <v>114</v>
      </c>
      <c r="D15" s="28">
        <v>4</v>
      </c>
      <c r="E15" s="28">
        <v>3</v>
      </c>
      <c r="F15" s="28">
        <v>4</v>
      </c>
      <c r="G15" s="28">
        <v>3</v>
      </c>
      <c r="H15" s="28">
        <f t="shared" si="5"/>
        <v>14</v>
      </c>
      <c r="I15" s="4" t="str">
        <f t="shared" si="4"/>
        <v>Alto</v>
      </c>
      <c r="J15" s="32" t="str">
        <f t="shared" si="3"/>
        <v>SI</v>
      </c>
      <c r="K15" s="69"/>
    </row>
    <row r="16" spans="2:968" x14ac:dyDescent="0.2">
      <c r="B16" s="156"/>
      <c r="C16" s="63" t="s">
        <v>115</v>
      </c>
      <c r="D16" s="28">
        <v>1</v>
      </c>
      <c r="E16" s="28">
        <v>1</v>
      </c>
      <c r="F16" s="28">
        <v>4</v>
      </c>
      <c r="G16" s="28">
        <v>3</v>
      </c>
      <c r="H16" s="28">
        <f t="shared" si="5"/>
        <v>9</v>
      </c>
      <c r="I16" s="4" t="str">
        <f t="shared" si="4"/>
        <v>Medio</v>
      </c>
      <c r="J16" s="32" t="str">
        <f t="shared" si="3"/>
        <v>NO</v>
      </c>
      <c r="K16" s="69"/>
    </row>
    <row r="17" spans="2:11" ht="36.450000000000003" customHeight="1" x14ac:dyDescent="0.2">
      <c r="B17" s="63" t="s">
        <v>137</v>
      </c>
      <c r="C17" s="63" t="s">
        <v>138</v>
      </c>
      <c r="D17" s="28">
        <v>5</v>
      </c>
      <c r="E17" s="28">
        <v>1</v>
      </c>
      <c r="F17" s="28">
        <v>5</v>
      </c>
      <c r="G17" s="28">
        <v>1</v>
      </c>
      <c r="H17" s="28">
        <f t="shared" ref="H17:H45" si="6">SUM(D17:G17)</f>
        <v>12</v>
      </c>
      <c r="I17" s="4" t="str">
        <f t="shared" ref="I17" si="7">IF(H17&gt;16,"Crítico",IF(H17&gt;=12,"Alto",IF(H17&gt;=8,"Medio",IF(H17&lt;=7,"Bajo"))))</f>
        <v>Alto</v>
      </c>
      <c r="J17" s="32" t="str">
        <f t="shared" ref="J17" si="8">IF(H17&gt;=12,"SI","NO")</f>
        <v>SI</v>
      </c>
      <c r="K17" s="69"/>
    </row>
    <row r="18" spans="2:11" ht="27" customHeight="1" x14ac:dyDescent="0.2">
      <c r="B18" s="160" t="s">
        <v>91</v>
      </c>
      <c r="C18" s="71" t="s">
        <v>162</v>
      </c>
      <c r="D18" s="28">
        <v>1</v>
      </c>
      <c r="E18" s="28">
        <v>1</v>
      </c>
      <c r="F18" s="28">
        <v>4</v>
      </c>
      <c r="G18" s="28">
        <v>1</v>
      </c>
      <c r="H18" s="28">
        <f t="shared" si="6"/>
        <v>7</v>
      </c>
      <c r="I18" s="4" t="str">
        <f t="shared" ref="I18:I34" si="9">IF(H18&gt;16,"Crítico",IF(H18&gt;=12,"Alto",IF(H18&gt;=8,"Medio",IF(H18&lt;=7,"Bajo"))))</f>
        <v>Bajo</v>
      </c>
      <c r="J18" s="32" t="str">
        <f t="shared" ref="J18:J34" si="10">IF(H18&gt;=12,"SI","NO")</f>
        <v>NO</v>
      </c>
      <c r="K18" s="69"/>
    </row>
    <row r="19" spans="2:11" x14ac:dyDescent="0.2">
      <c r="B19" s="160"/>
      <c r="C19" s="71" t="s">
        <v>163</v>
      </c>
      <c r="D19" s="33">
        <v>1</v>
      </c>
      <c r="E19" s="33">
        <v>1</v>
      </c>
      <c r="F19" s="33">
        <v>4</v>
      </c>
      <c r="G19" s="33">
        <v>1</v>
      </c>
      <c r="H19" s="28">
        <f t="shared" si="6"/>
        <v>7</v>
      </c>
      <c r="I19" s="4" t="str">
        <f t="shared" si="9"/>
        <v>Bajo</v>
      </c>
      <c r="J19" s="32" t="str">
        <f t="shared" si="10"/>
        <v>NO</v>
      </c>
      <c r="K19" s="69"/>
    </row>
    <row r="20" spans="2:11" ht="28.95" customHeight="1" x14ac:dyDescent="0.2">
      <c r="B20" s="160"/>
      <c r="C20" s="71" t="s">
        <v>164</v>
      </c>
      <c r="D20" s="28">
        <v>1</v>
      </c>
      <c r="E20" s="28">
        <v>1</v>
      </c>
      <c r="F20" s="28">
        <v>4</v>
      </c>
      <c r="G20" s="28">
        <v>1</v>
      </c>
      <c r="H20" s="28">
        <f t="shared" si="6"/>
        <v>7</v>
      </c>
      <c r="I20" s="4" t="str">
        <f t="shared" si="9"/>
        <v>Bajo</v>
      </c>
      <c r="J20" s="32" t="str">
        <f t="shared" si="10"/>
        <v>NO</v>
      </c>
      <c r="K20" s="69"/>
    </row>
    <row r="21" spans="2:11" ht="15" customHeight="1" x14ac:dyDescent="0.2">
      <c r="B21" s="160"/>
      <c r="C21" s="71" t="s">
        <v>165</v>
      </c>
      <c r="D21" s="33">
        <v>3</v>
      </c>
      <c r="E21" s="33">
        <v>3</v>
      </c>
      <c r="F21" s="33">
        <v>4</v>
      </c>
      <c r="G21" s="33">
        <v>2</v>
      </c>
      <c r="H21" s="28">
        <f t="shared" si="6"/>
        <v>12</v>
      </c>
      <c r="I21" s="4" t="str">
        <f t="shared" si="9"/>
        <v>Alto</v>
      </c>
      <c r="J21" s="32" t="str">
        <f t="shared" si="10"/>
        <v>SI</v>
      </c>
      <c r="K21" s="69"/>
    </row>
    <row r="22" spans="2:11" x14ac:dyDescent="0.2">
      <c r="B22" s="71" t="s">
        <v>154</v>
      </c>
      <c r="C22" s="75" t="s">
        <v>166</v>
      </c>
      <c r="D22" s="33">
        <v>5</v>
      </c>
      <c r="E22" s="33">
        <v>4</v>
      </c>
      <c r="F22" s="33">
        <v>4</v>
      </c>
      <c r="G22" s="33">
        <v>5</v>
      </c>
      <c r="H22" s="28">
        <f t="shared" si="6"/>
        <v>18</v>
      </c>
      <c r="I22" s="4" t="str">
        <f t="shared" si="9"/>
        <v>Crítico</v>
      </c>
      <c r="J22" s="32" t="str">
        <f t="shared" si="10"/>
        <v>SI</v>
      </c>
      <c r="K22" s="69"/>
    </row>
    <row r="23" spans="2:11" x14ac:dyDescent="0.2">
      <c r="B23" s="160" t="s">
        <v>155</v>
      </c>
      <c r="C23" s="71" t="s">
        <v>167</v>
      </c>
      <c r="D23" s="33">
        <v>1</v>
      </c>
      <c r="E23" s="33">
        <v>1</v>
      </c>
      <c r="F23" s="33">
        <v>1</v>
      </c>
      <c r="G23" s="33">
        <v>1</v>
      </c>
      <c r="H23" s="28">
        <f t="shared" si="6"/>
        <v>4</v>
      </c>
      <c r="I23" s="4" t="str">
        <f t="shared" si="9"/>
        <v>Bajo</v>
      </c>
      <c r="J23" s="32" t="str">
        <f t="shared" si="10"/>
        <v>NO</v>
      </c>
      <c r="K23" s="69"/>
    </row>
    <row r="24" spans="2:11" x14ac:dyDescent="0.2">
      <c r="B24" s="160"/>
      <c r="C24" s="71" t="s">
        <v>204</v>
      </c>
      <c r="D24" s="33">
        <v>3</v>
      </c>
      <c r="E24" s="33">
        <v>3</v>
      </c>
      <c r="F24" s="33">
        <v>4</v>
      </c>
      <c r="G24" s="33">
        <v>3</v>
      </c>
      <c r="H24" s="28">
        <f t="shared" si="6"/>
        <v>13</v>
      </c>
      <c r="I24" s="4" t="str">
        <f t="shared" si="9"/>
        <v>Alto</v>
      </c>
      <c r="J24" s="32" t="str">
        <f t="shared" si="10"/>
        <v>SI</v>
      </c>
      <c r="K24" s="69"/>
    </row>
    <row r="25" spans="2:11" x14ac:dyDescent="0.2">
      <c r="B25" s="160" t="s">
        <v>137</v>
      </c>
      <c r="C25" s="75" t="s">
        <v>257</v>
      </c>
      <c r="D25" s="33">
        <v>5</v>
      </c>
      <c r="E25" s="33">
        <v>2</v>
      </c>
      <c r="F25" s="33">
        <v>5</v>
      </c>
      <c r="G25" s="33">
        <v>1</v>
      </c>
      <c r="H25" s="28">
        <f t="shared" si="6"/>
        <v>13</v>
      </c>
      <c r="I25" s="4" t="str">
        <f t="shared" si="9"/>
        <v>Alto</v>
      </c>
      <c r="J25" s="32" t="str">
        <f t="shared" si="10"/>
        <v>SI</v>
      </c>
      <c r="K25" s="69"/>
    </row>
    <row r="26" spans="2:11" ht="22.8" x14ac:dyDescent="0.2">
      <c r="B26" s="160"/>
      <c r="C26" s="71" t="s">
        <v>169</v>
      </c>
      <c r="D26" s="28">
        <v>1</v>
      </c>
      <c r="E26" s="28">
        <v>1</v>
      </c>
      <c r="F26" s="28">
        <v>1</v>
      </c>
      <c r="G26" s="28">
        <v>1</v>
      </c>
      <c r="H26" s="28">
        <f t="shared" si="6"/>
        <v>4</v>
      </c>
      <c r="I26" s="4" t="str">
        <f t="shared" si="9"/>
        <v>Bajo</v>
      </c>
      <c r="J26" s="32" t="str">
        <f t="shared" si="10"/>
        <v>NO</v>
      </c>
      <c r="K26" s="69"/>
    </row>
    <row r="27" spans="2:11" ht="22.8" x14ac:dyDescent="0.2">
      <c r="B27" s="160"/>
      <c r="C27" s="71" t="s">
        <v>170</v>
      </c>
      <c r="D27" s="28">
        <v>2</v>
      </c>
      <c r="E27" s="28">
        <v>1</v>
      </c>
      <c r="F27" s="28">
        <v>1</v>
      </c>
      <c r="G27" s="28">
        <v>1</v>
      </c>
      <c r="H27" s="28">
        <f t="shared" si="6"/>
        <v>5</v>
      </c>
      <c r="I27" s="4" t="str">
        <f t="shared" si="9"/>
        <v>Bajo</v>
      </c>
      <c r="J27" s="32" t="str">
        <f t="shared" si="10"/>
        <v>NO</v>
      </c>
      <c r="K27" s="69"/>
    </row>
    <row r="28" spans="2:11" x14ac:dyDescent="0.2">
      <c r="B28" s="160" t="s">
        <v>156</v>
      </c>
      <c r="C28" s="71" t="s">
        <v>171</v>
      </c>
      <c r="D28" s="33">
        <v>1</v>
      </c>
      <c r="E28" s="33">
        <v>1</v>
      </c>
      <c r="F28" s="33">
        <v>2</v>
      </c>
      <c r="G28" s="33">
        <v>1</v>
      </c>
      <c r="H28" s="28">
        <f t="shared" si="6"/>
        <v>5</v>
      </c>
      <c r="I28" s="4" t="str">
        <f t="shared" si="9"/>
        <v>Bajo</v>
      </c>
      <c r="J28" s="32" t="str">
        <f t="shared" si="10"/>
        <v>NO</v>
      </c>
      <c r="K28" s="69"/>
    </row>
    <row r="29" spans="2:11" x14ac:dyDescent="0.2">
      <c r="B29" s="160"/>
      <c r="C29" s="71" t="s">
        <v>172</v>
      </c>
      <c r="D29" s="34">
        <v>4</v>
      </c>
      <c r="E29" s="34">
        <v>4</v>
      </c>
      <c r="F29" s="34">
        <v>5</v>
      </c>
      <c r="G29" s="34">
        <v>5</v>
      </c>
      <c r="H29" s="28">
        <f t="shared" si="6"/>
        <v>18</v>
      </c>
      <c r="I29" s="4" t="str">
        <f t="shared" si="9"/>
        <v>Crítico</v>
      </c>
      <c r="J29" s="32" t="str">
        <f t="shared" si="10"/>
        <v>SI</v>
      </c>
      <c r="K29" s="69"/>
    </row>
    <row r="30" spans="2:11" x14ac:dyDescent="0.2">
      <c r="B30" s="160"/>
      <c r="C30" s="71" t="s">
        <v>173</v>
      </c>
      <c r="D30" s="33">
        <v>1</v>
      </c>
      <c r="E30" s="33">
        <v>1</v>
      </c>
      <c r="F30" s="33">
        <v>1</v>
      </c>
      <c r="G30" s="33">
        <v>1</v>
      </c>
      <c r="H30" s="28">
        <f t="shared" si="6"/>
        <v>4</v>
      </c>
      <c r="I30" s="4" t="str">
        <f t="shared" si="9"/>
        <v>Bajo</v>
      </c>
      <c r="J30" s="32" t="str">
        <f t="shared" si="10"/>
        <v>NO</v>
      </c>
      <c r="K30" s="69"/>
    </row>
    <row r="31" spans="2:11" x14ac:dyDescent="0.2">
      <c r="B31" s="160"/>
      <c r="C31" s="71" t="s">
        <v>174</v>
      </c>
      <c r="D31" s="34">
        <v>5</v>
      </c>
      <c r="E31" s="34">
        <v>4</v>
      </c>
      <c r="F31" s="34">
        <v>3</v>
      </c>
      <c r="G31" s="34">
        <v>4</v>
      </c>
      <c r="H31" s="28">
        <f t="shared" si="6"/>
        <v>16</v>
      </c>
      <c r="I31" s="4" t="str">
        <f t="shared" si="9"/>
        <v>Alto</v>
      </c>
      <c r="J31" s="32" t="str">
        <f t="shared" si="10"/>
        <v>SI</v>
      </c>
      <c r="K31" s="69"/>
    </row>
    <row r="32" spans="2:11" x14ac:dyDescent="0.2">
      <c r="B32" s="160"/>
      <c r="C32" s="71" t="s">
        <v>175</v>
      </c>
      <c r="D32" s="73">
        <v>1</v>
      </c>
      <c r="E32" s="73">
        <v>1</v>
      </c>
      <c r="F32" s="73">
        <v>2</v>
      </c>
      <c r="G32" s="73">
        <v>1</v>
      </c>
      <c r="H32" s="28">
        <f t="shared" si="6"/>
        <v>5</v>
      </c>
      <c r="I32" s="4" t="str">
        <f t="shared" si="9"/>
        <v>Bajo</v>
      </c>
      <c r="J32" s="32" t="str">
        <f t="shared" si="10"/>
        <v>NO</v>
      </c>
      <c r="K32" s="69"/>
    </row>
    <row r="33" spans="2:11" x14ac:dyDescent="0.2">
      <c r="B33" s="161" t="s">
        <v>118</v>
      </c>
      <c r="C33" s="71" t="s">
        <v>176</v>
      </c>
      <c r="D33" s="33">
        <v>1</v>
      </c>
      <c r="E33" s="33">
        <v>3</v>
      </c>
      <c r="F33" s="33">
        <v>4</v>
      </c>
      <c r="G33" s="33">
        <v>1</v>
      </c>
      <c r="H33" s="28">
        <f t="shared" si="6"/>
        <v>9</v>
      </c>
      <c r="I33" s="4" t="str">
        <f t="shared" si="9"/>
        <v>Medio</v>
      </c>
      <c r="J33" s="32" t="str">
        <f t="shared" si="10"/>
        <v>NO</v>
      </c>
      <c r="K33" s="69"/>
    </row>
    <row r="34" spans="2:11" x14ac:dyDescent="0.2">
      <c r="B34" s="162"/>
      <c r="C34" s="71" t="s">
        <v>177</v>
      </c>
      <c r="D34" s="33">
        <v>1</v>
      </c>
      <c r="E34" s="33">
        <v>1</v>
      </c>
      <c r="F34" s="33">
        <v>4</v>
      </c>
      <c r="G34" s="33">
        <v>1</v>
      </c>
      <c r="H34" s="28">
        <f t="shared" si="6"/>
        <v>7</v>
      </c>
      <c r="I34" s="4" t="str">
        <f t="shared" si="9"/>
        <v>Bajo</v>
      </c>
      <c r="J34" s="32" t="str">
        <f t="shared" si="10"/>
        <v>NO</v>
      </c>
      <c r="K34" s="69"/>
    </row>
    <row r="35" spans="2:11" x14ac:dyDescent="0.2">
      <c r="B35" s="159" t="s">
        <v>157</v>
      </c>
      <c r="C35" s="75" t="s">
        <v>178</v>
      </c>
      <c r="D35" s="33">
        <v>3</v>
      </c>
      <c r="E35" s="33">
        <v>1</v>
      </c>
      <c r="F35" s="33">
        <v>4</v>
      </c>
      <c r="G35" s="33">
        <v>1</v>
      </c>
      <c r="H35" s="28">
        <f t="shared" si="6"/>
        <v>9</v>
      </c>
      <c r="I35" s="4" t="str">
        <f t="shared" ref="I35:I45" si="11">IF(H35&gt;16,"Crítico",IF(H35&gt;=12,"Alto",IF(H35&gt;=8,"Medio",IF(H35&lt;=7,"Bajo"))))</f>
        <v>Medio</v>
      </c>
      <c r="J35" s="32" t="str">
        <f t="shared" ref="J35:J45" si="12">IF(H35&gt;=12,"SI","NO")</f>
        <v>NO</v>
      </c>
      <c r="K35" s="69"/>
    </row>
    <row r="36" spans="2:11" x14ac:dyDescent="0.2">
      <c r="B36" s="159"/>
      <c r="C36" s="75" t="s">
        <v>179</v>
      </c>
      <c r="D36" s="33">
        <v>3</v>
      </c>
      <c r="E36" s="33">
        <v>2</v>
      </c>
      <c r="F36" s="33">
        <v>3</v>
      </c>
      <c r="G36" s="33">
        <v>1</v>
      </c>
      <c r="H36" s="28">
        <f t="shared" si="6"/>
        <v>9</v>
      </c>
      <c r="I36" s="4" t="str">
        <f t="shared" si="11"/>
        <v>Medio</v>
      </c>
      <c r="J36" s="32" t="str">
        <f t="shared" si="12"/>
        <v>NO</v>
      </c>
      <c r="K36" s="69"/>
    </row>
    <row r="37" spans="2:11" x14ac:dyDescent="0.2">
      <c r="B37" s="160" t="s">
        <v>158</v>
      </c>
      <c r="C37" s="71" t="s">
        <v>180</v>
      </c>
      <c r="D37" s="33">
        <v>1</v>
      </c>
      <c r="E37" s="33">
        <v>2</v>
      </c>
      <c r="F37" s="33">
        <v>4</v>
      </c>
      <c r="G37" s="33">
        <v>1</v>
      </c>
      <c r="H37" s="28">
        <f t="shared" si="6"/>
        <v>8</v>
      </c>
      <c r="I37" s="4" t="str">
        <f t="shared" si="11"/>
        <v>Medio</v>
      </c>
      <c r="J37" s="32" t="str">
        <f t="shared" si="12"/>
        <v>NO</v>
      </c>
      <c r="K37" s="69"/>
    </row>
    <row r="38" spans="2:11" x14ac:dyDescent="0.2">
      <c r="B38" s="160"/>
      <c r="C38" s="71" t="s">
        <v>181</v>
      </c>
      <c r="D38" s="33">
        <v>3</v>
      </c>
      <c r="E38" s="33">
        <v>1</v>
      </c>
      <c r="F38" s="33">
        <v>1</v>
      </c>
      <c r="G38" s="33">
        <v>1</v>
      </c>
      <c r="H38" s="28">
        <f t="shared" si="6"/>
        <v>6</v>
      </c>
      <c r="I38" s="4" t="str">
        <f t="shared" si="11"/>
        <v>Bajo</v>
      </c>
      <c r="J38" s="32" t="str">
        <f t="shared" si="12"/>
        <v>NO</v>
      </c>
      <c r="K38" s="69"/>
    </row>
    <row r="39" spans="2:11" x14ac:dyDescent="0.2">
      <c r="B39" s="160" t="s">
        <v>159</v>
      </c>
      <c r="C39" s="71" t="s">
        <v>182</v>
      </c>
      <c r="D39" s="33">
        <v>1</v>
      </c>
      <c r="E39" s="33">
        <v>1</v>
      </c>
      <c r="F39" s="33">
        <v>3</v>
      </c>
      <c r="G39" s="33">
        <v>2</v>
      </c>
      <c r="H39" s="28">
        <f t="shared" si="6"/>
        <v>7</v>
      </c>
      <c r="I39" s="4" t="str">
        <f t="shared" si="11"/>
        <v>Bajo</v>
      </c>
      <c r="J39" s="32" t="str">
        <f t="shared" si="12"/>
        <v>NO</v>
      </c>
      <c r="K39" s="69"/>
    </row>
    <row r="40" spans="2:11" x14ac:dyDescent="0.2">
      <c r="B40" s="160"/>
      <c r="C40" s="71" t="s">
        <v>183</v>
      </c>
      <c r="D40" s="33">
        <v>1</v>
      </c>
      <c r="E40" s="33">
        <v>1</v>
      </c>
      <c r="F40" s="33">
        <v>4</v>
      </c>
      <c r="G40" s="33">
        <v>1</v>
      </c>
      <c r="H40" s="28">
        <f t="shared" si="6"/>
        <v>7</v>
      </c>
      <c r="I40" s="4" t="str">
        <f t="shared" si="11"/>
        <v>Bajo</v>
      </c>
      <c r="J40" s="32" t="str">
        <f t="shared" si="12"/>
        <v>NO</v>
      </c>
      <c r="K40" s="69"/>
    </row>
    <row r="41" spans="2:11" ht="22.8" x14ac:dyDescent="0.2">
      <c r="B41" s="71" t="s">
        <v>160</v>
      </c>
      <c r="C41" s="72" t="s">
        <v>184</v>
      </c>
      <c r="D41" s="28">
        <v>1</v>
      </c>
      <c r="E41" s="28">
        <v>1</v>
      </c>
      <c r="F41" s="28">
        <v>3</v>
      </c>
      <c r="G41" s="28">
        <v>1</v>
      </c>
      <c r="H41" s="28">
        <f t="shared" si="6"/>
        <v>6</v>
      </c>
      <c r="I41" s="4" t="str">
        <f t="shared" si="11"/>
        <v>Bajo</v>
      </c>
      <c r="J41" s="32" t="str">
        <f t="shared" si="12"/>
        <v>NO</v>
      </c>
      <c r="K41" s="69"/>
    </row>
    <row r="42" spans="2:11" x14ac:dyDescent="0.2">
      <c r="B42" s="160" t="s">
        <v>161</v>
      </c>
      <c r="C42" s="72" t="s">
        <v>185</v>
      </c>
      <c r="D42" s="33">
        <v>3</v>
      </c>
      <c r="E42" s="33">
        <v>2</v>
      </c>
      <c r="F42" s="33">
        <v>3</v>
      </c>
      <c r="G42" s="33">
        <v>2</v>
      </c>
      <c r="H42" s="28">
        <f t="shared" si="6"/>
        <v>10</v>
      </c>
      <c r="I42" s="4" t="str">
        <f t="shared" si="11"/>
        <v>Medio</v>
      </c>
      <c r="J42" s="32" t="str">
        <f t="shared" si="12"/>
        <v>NO</v>
      </c>
      <c r="K42" s="69"/>
    </row>
    <row r="43" spans="2:11" ht="23.55" customHeight="1" x14ac:dyDescent="0.2">
      <c r="B43" s="160"/>
      <c r="C43" s="72" t="s">
        <v>186</v>
      </c>
      <c r="D43" s="33">
        <v>4</v>
      </c>
      <c r="E43" s="33">
        <v>4</v>
      </c>
      <c r="F43" s="33">
        <v>3</v>
      </c>
      <c r="G43" s="33">
        <v>3</v>
      </c>
      <c r="H43" s="28">
        <f t="shared" si="6"/>
        <v>14</v>
      </c>
      <c r="I43" s="4" t="str">
        <f t="shared" si="11"/>
        <v>Alto</v>
      </c>
      <c r="J43" s="32" t="str">
        <f t="shared" si="12"/>
        <v>SI</v>
      </c>
      <c r="K43" s="69"/>
    </row>
    <row r="44" spans="2:11" x14ac:dyDescent="0.2">
      <c r="B44" s="160"/>
      <c r="C44" s="72" t="s">
        <v>187</v>
      </c>
      <c r="D44" s="28">
        <v>2</v>
      </c>
      <c r="E44" s="28">
        <v>2</v>
      </c>
      <c r="F44" s="28">
        <v>3</v>
      </c>
      <c r="G44" s="28">
        <v>2</v>
      </c>
      <c r="H44" s="28">
        <f t="shared" si="6"/>
        <v>9</v>
      </c>
      <c r="I44" s="4" t="str">
        <f t="shared" si="11"/>
        <v>Medio</v>
      </c>
      <c r="J44" s="32" t="str">
        <f t="shared" si="12"/>
        <v>NO</v>
      </c>
      <c r="K44" s="69"/>
    </row>
    <row r="45" spans="2:11" x14ac:dyDescent="0.2">
      <c r="B45" s="75" t="s">
        <v>92</v>
      </c>
      <c r="C45" s="72" t="s">
        <v>188</v>
      </c>
      <c r="D45" s="28">
        <v>4</v>
      </c>
      <c r="E45" s="28">
        <v>3</v>
      </c>
      <c r="F45" s="28">
        <v>3</v>
      </c>
      <c r="G45" s="28">
        <v>2</v>
      </c>
      <c r="H45" s="28">
        <f t="shared" si="6"/>
        <v>12</v>
      </c>
      <c r="I45" s="4" t="str">
        <f t="shared" si="11"/>
        <v>Alto</v>
      </c>
      <c r="J45" s="32" t="str">
        <f t="shared" si="12"/>
        <v>SI</v>
      </c>
      <c r="K45" s="69"/>
    </row>
  </sheetData>
  <mergeCells count="15">
    <mergeCell ref="B35:B36"/>
    <mergeCell ref="B37:B38"/>
    <mergeCell ref="B39:B40"/>
    <mergeCell ref="B42:B44"/>
    <mergeCell ref="B14:B16"/>
    <mergeCell ref="B18:B21"/>
    <mergeCell ref="B23:B24"/>
    <mergeCell ref="B28:B32"/>
    <mergeCell ref="B25:B27"/>
    <mergeCell ref="B33:B34"/>
    <mergeCell ref="B2:D2"/>
    <mergeCell ref="B3:E3"/>
    <mergeCell ref="B5:B7"/>
    <mergeCell ref="B11:B12"/>
    <mergeCell ref="B9:B10"/>
  </mergeCells>
  <conditionalFormatting sqref="I5:I45">
    <cfRule type="containsText" dxfId="7" priority="1" operator="containsText" text="Bajo">
      <formula>NOT(ISERROR(SEARCH("Bajo",I5)))</formula>
    </cfRule>
    <cfRule type="containsText" dxfId="6" priority="2" operator="containsText" text="Medio">
      <formula>NOT(ISERROR(SEARCH("Medio",I5)))</formula>
    </cfRule>
    <cfRule type="containsText" dxfId="5" priority="3" operator="containsText" text="Alto">
      <formula>NOT(ISERROR(SEARCH("Alto",I5)))</formula>
    </cfRule>
    <cfRule type="containsText" dxfId="4" priority="4" operator="containsText" text="Crítico">
      <formula>NOT(ISERROR(SEARCH("Crítico",I5)))</formula>
    </cfRule>
  </conditionalFormatting>
  <dataValidations count="1">
    <dataValidation type="list" allowBlank="1" showInputMessage="1" showErrorMessage="1" sqref="D5:G14" xr:uid="{AB2DF702-9E7A-A84F-8725-53C4ACB8A0F9}">
      <formula1>"1,2,3, 4,5,No Aplica"</formula1>
    </dataValidation>
  </dataValidations>
  <hyperlinks>
    <hyperlink ref="D4" location="FINANCIERO" display="FINANCIERO" xr:uid="{F29FCA3A-17A7-924D-89E0-DBF867A0359D}"/>
    <hyperlink ref="E4" location="REPUTACIONAL" display="REPUTACIONAL" xr:uid="{20F68BB9-DC61-0348-82D2-F0A8AF2DF22C}"/>
    <hyperlink ref="F4" location="LEGAL" display="LEGAL" xr:uid="{E6A460A1-98DA-234F-BC07-ECEF234D2AA8}"/>
    <hyperlink ref="G4" location="CONTRACTUAL" display="CONTRACTUAL" xr:uid="{0D022CCC-48D3-A44C-8D98-4E71152EE268}"/>
  </hyperlinks>
  <pageMargins left="0.69930555555555596" right="0.69930555555555596" top="0.75" bottom="0.75" header="0.51041666666666696" footer="0.51041666666666696"/>
  <pageSetup paperSize="9" firstPageNumber="0" orientation="portrait" useFirstPageNumber="1" horizontalDpi="300" verticalDpi="300"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16145-85AB-2F4E-93B5-10ACB524576F}">
  <dimension ref="B1:AML53"/>
  <sheetViews>
    <sheetView zoomScale="70" zoomScaleNormal="70" workbookViewId="0">
      <selection activeCell="E12" sqref="E12"/>
    </sheetView>
  </sheetViews>
  <sheetFormatPr baseColWidth="10" defaultColWidth="9.21875" defaultRowHeight="12.6" x14ac:dyDescent="0.2"/>
  <cols>
    <col min="1" max="1" width="10.6640625" style="5" customWidth="1"/>
    <col min="2" max="2" width="42.44140625" style="25" customWidth="1"/>
    <col min="3" max="3" width="40.44140625" style="5" customWidth="1"/>
    <col min="4" max="4" width="18" style="5" customWidth="1"/>
    <col min="5" max="5" width="17.21875" style="5" customWidth="1"/>
    <col min="6" max="6" width="11.44140625" style="5" customWidth="1"/>
    <col min="7" max="7" width="17.6640625" style="5" customWidth="1"/>
    <col min="8" max="8" width="7.33203125" style="5" customWidth="1"/>
    <col min="9" max="9" width="24" style="5" bestFit="1" customWidth="1"/>
    <col min="10" max="10" width="22.109375" style="5" customWidth="1"/>
    <col min="11" max="11" width="53.88671875" style="5" customWidth="1"/>
    <col min="12" max="1027" width="10.6640625" style="5" customWidth="1"/>
    <col min="1028" max="16384" width="9.21875" style="5"/>
  </cols>
  <sheetData>
    <row r="1" spans="2:11 1026:1026" x14ac:dyDescent="0.2">
      <c r="B1" s="2"/>
      <c r="C1" s="2"/>
      <c r="D1" s="2"/>
      <c r="E1" s="2"/>
      <c r="F1" s="2"/>
      <c r="G1" s="2"/>
      <c r="H1" s="2"/>
      <c r="I1" s="2"/>
    </row>
    <row r="2" spans="2:11 1026:1026" ht="24" customHeight="1" x14ac:dyDescent="0.2">
      <c r="B2" s="153" t="s">
        <v>37</v>
      </c>
      <c r="C2" s="153"/>
      <c r="D2" s="153"/>
      <c r="E2" s="2"/>
      <c r="F2" s="2"/>
      <c r="G2" s="2"/>
      <c r="H2" s="2"/>
      <c r="I2" s="2"/>
    </row>
    <row r="3" spans="2:11 1026:1026" ht="28.05" customHeight="1" x14ac:dyDescent="0.2">
      <c r="B3" s="155" t="s">
        <v>39</v>
      </c>
      <c r="C3" s="155"/>
      <c r="D3" s="155"/>
      <c r="E3" s="2"/>
      <c r="F3" s="2"/>
      <c r="G3" s="2"/>
      <c r="H3" s="2"/>
      <c r="I3" s="2"/>
    </row>
    <row r="4" spans="2:11 1026:1026" s="6" customFormat="1" ht="13.2" x14ac:dyDescent="0.2">
      <c r="B4" s="268" t="s">
        <v>43</v>
      </c>
      <c r="C4" s="267" t="s">
        <v>68</v>
      </c>
      <c r="D4" s="269" t="s">
        <v>2</v>
      </c>
      <c r="E4" s="269" t="s">
        <v>9</v>
      </c>
      <c r="F4" s="269" t="s">
        <v>3</v>
      </c>
      <c r="G4" s="269" t="s">
        <v>5</v>
      </c>
      <c r="H4" s="267" t="s">
        <v>12</v>
      </c>
      <c r="I4" s="267" t="s">
        <v>86</v>
      </c>
      <c r="J4" s="267" t="s">
        <v>11</v>
      </c>
      <c r="K4" s="268" t="s">
        <v>45</v>
      </c>
      <c r="AML4" s="5"/>
    </row>
    <row r="5" spans="2:11 1026:1026" ht="24" customHeight="1" x14ac:dyDescent="0.2">
      <c r="B5" s="157" t="s">
        <v>109</v>
      </c>
      <c r="C5" s="87" t="s">
        <v>129</v>
      </c>
      <c r="D5" s="37">
        <v>5</v>
      </c>
      <c r="E5" s="37">
        <v>2</v>
      </c>
      <c r="F5" s="37">
        <v>1</v>
      </c>
      <c r="G5" s="37">
        <v>1</v>
      </c>
      <c r="H5" s="21">
        <f t="shared" ref="H5:H11" si="0">SUM(D5:G5)</f>
        <v>9</v>
      </c>
      <c r="I5" s="4" t="str">
        <f>IF(H5&gt;12,"Crítico",IF(H5&gt;=12,"Alto",IF(H5&gt;=8,"Medio",IF(H5&lt;=7,"Bajo"))))</f>
        <v>Medio</v>
      </c>
      <c r="J5" s="13" t="str">
        <f>IF(H5&gt;=12,"SI","NO")</f>
        <v>NO</v>
      </c>
      <c r="K5" s="163" t="s">
        <v>136</v>
      </c>
    </row>
    <row r="6" spans="2:11 1026:1026" ht="25.5" customHeight="1" x14ac:dyDescent="0.2">
      <c r="B6" s="156"/>
      <c r="C6" s="82" t="s">
        <v>130</v>
      </c>
      <c r="D6" s="74">
        <v>5</v>
      </c>
      <c r="E6" s="74">
        <v>4</v>
      </c>
      <c r="F6" s="74">
        <v>4</v>
      </c>
      <c r="G6" s="74">
        <v>3</v>
      </c>
      <c r="H6" s="21">
        <f t="shared" si="0"/>
        <v>16</v>
      </c>
      <c r="I6" s="4" t="str">
        <f t="shared" ref="I6:I19" si="1">IF(H6&gt;12,"Crítico",IF(H6&gt;=12,"Alto",IF(H6&gt;=8,"Medio",IF(H6&lt;=7,"Bajo"))))</f>
        <v>Crítico</v>
      </c>
      <c r="J6" s="13" t="str">
        <f t="shared" ref="J6:J23" si="2">IF(H6&gt;=12,"SI","NO")</f>
        <v>SI</v>
      </c>
      <c r="K6" s="164"/>
    </row>
    <row r="7" spans="2:11 1026:1026" ht="22.8" x14ac:dyDescent="0.2">
      <c r="B7" s="156" t="s">
        <v>110</v>
      </c>
      <c r="C7" s="82" t="s">
        <v>131</v>
      </c>
      <c r="D7" s="126">
        <v>4</v>
      </c>
      <c r="E7" s="61">
        <v>4</v>
      </c>
      <c r="F7" s="61">
        <v>4</v>
      </c>
      <c r="G7" s="61">
        <v>3</v>
      </c>
      <c r="H7" s="78">
        <f t="shared" si="0"/>
        <v>15</v>
      </c>
      <c r="I7" s="77" t="str">
        <f t="shared" si="1"/>
        <v>Crítico</v>
      </c>
      <c r="J7" s="13" t="str">
        <f t="shared" si="2"/>
        <v>SI</v>
      </c>
      <c r="K7" s="112" t="s">
        <v>447</v>
      </c>
    </row>
    <row r="8" spans="2:11 1026:1026" ht="22.8" x14ac:dyDescent="0.2">
      <c r="B8" s="156"/>
      <c r="C8" s="82" t="s">
        <v>377</v>
      </c>
      <c r="D8" s="126">
        <v>4</v>
      </c>
      <c r="E8" s="61">
        <v>4</v>
      </c>
      <c r="F8" s="121">
        <v>4</v>
      </c>
      <c r="G8" s="61">
        <v>3</v>
      </c>
      <c r="H8" s="21">
        <f t="shared" ref="H8" si="3">SUM(D8:G8)</f>
        <v>15</v>
      </c>
      <c r="I8" s="4" t="str">
        <f t="shared" ref="I8" si="4">IF(H8&gt;12,"Crítico",IF(H8&gt;=12,"Alto",IF(H8&gt;=8,"Medio",IF(H8&lt;=7,"Bajo"))))</f>
        <v>Crítico</v>
      </c>
      <c r="J8" s="13" t="str">
        <f t="shared" ref="J8" si="5">IF(H8&gt;=12,"SI","NO")</f>
        <v>SI</v>
      </c>
      <c r="K8" s="112" t="s">
        <v>447</v>
      </c>
    </row>
    <row r="9" spans="2:11 1026:1026" ht="34.200000000000003" x14ac:dyDescent="0.2">
      <c r="B9" s="156" t="s">
        <v>112</v>
      </c>
      <c r="C9" s="82" t="s">
        <v>132</v>
      </c>
      <c r="D9" s="79">
        <v>4</v>
      </c>
      <c r="E9" s="79">
        <v>3</v>
      </c>
      <c r="F9" s="122">
        <v>3</v>
      </c>
      <c r="G9" s="84">
        <v>4</v>
      </c>
      <c r="H9" s="21">
        <f t="shared" si="0"/>
        <v>14</v>
      </c>
      <c r="I9" s="4" t="str">
        <f t="shared" si="1"/>
        <v>Crítico</v>
      </c>
      <c r="J9" s="13" t="str">
        <f t="shared" si="2"/>
        <v>SI</v>
      </c>
      <c r="K9" s="112" t="s">
        <v>447</v>
      </c>
    </row>
    <row r="10" spans="2:11 1026:1026" ht="22.8" x14ac:dyDescent="0.2">
      <c r="B10" s="156"/>
      <c r="C10" s="82" t="s">
        <v>133</v>
      </c>
      <c r="D10" s="37">
        <v>4</v>
      </c>
      <c r="E10" s="37">
        <v>4</v>
      </c>
      <c r="F10" s="123">
        <v>3</v>
      </c>
      <c r="G10" s="84">
        <v>4</v>
      </c>
      <c r="H10" s="21">
        <f t="shared" si="0"/>
        <v>15</v>
      </c>
      <c r="I10" s="4" t="str">
        <f t="shared" si="1"/>
        <v>Crítico</v>
      </c>
      <c r="J10" s="13" t="str">
        <f t="shared" si="2"/>
        <v>SI</v>
      </c>
      <c r="K10" s="112" t="s">
        <v>447</v>
      </c>
    </row>
    <row r="11" spans="2:11 1026:1026" x14ac:dyDescent="0.2">
      <c r="B11" s="80" t="s">
        <v>113</v>
      </c>
      <c r="C11" s="82" t="s">
        <v>134</v>
      </c>
      <c r="D11" s="127">
        <v>4</v>
      </c>
      <c r="E11" s="85">
        <v>3</v>
      </c>
      <c r="F11" s="85">
        <v>3</v>
      </c>
      <c r="G11" s="85">
        <v>3</v>
      </c>
      <c r="H11" s="21">
        <f t="shared" si="0"/>
        <v>13</v>
      </c>
      <c r="I11" s="4" t="str">
        <f t="shared" si="1"/>
        <v>Crítico</v>
      </c>
      <c r="J11" s="13" t="str">
        <f t="shared" si="2"/>
        <v>SI</v>
      </c>
      <c r="K11" s="112" t="s">
        <v>447</v>
      </c>
    </row>
    <row r="12" spans="2:11 1026:1026" x14ac:dyDescent="0.2">
      <c r="B12" s="171" t="s">
        <v>114</v>
      </c>
      <c r="C12" s="88" t="s">
        <v>125</v>
      </c>
      <c r="D12" s="27">
        <v>3</v>
      </c>
      <c r="E12" s="27">
        <v>3</v>
      </c>
      <c r="F12" s="27">
        <v>3</v>
      </c>
      <c r="G12" s="27">
        <v>3</v>
      </c>
      <c r="H12" s="21">
        <f t="shared" ref="H12:H19" si="6">SUM(D12:G12)</f>
        <v>12</v>
      </c>
      <c r="I12" s="4" t="str">
        <f t="shared" si="1"/>
        <v>Alto</v>
      </c>
      <c r="J12" s="13" t="str">
        <f t="shared" si="2"/>
        <v>SI</v>
      </c>
      <c r="K12" s="112" t="s">
        <v>447</v>
      </c>
    </row>
    <row r="13" spans="2:11 1026:1026" x14ac:dyDescent="0.2">
      <c r="B13" s="171"/>
      <c r="C13" s="86" t="s">
        <v>126</v>
      </c>
      <c r="D13" s="27">
        <v>4</v>
      </c>
      <c r="E13" s="27">
        <v>1</v>
      </c>
      <c r="F13" s="27">
        <v>3</v>
      </c>
      <c r="G13" s="27">
        <v>1</v>
      </c>
      <c r="H13" s="21">
        <f t="shared" si="6"/>
        <v>9</v>
      </c>
      <c r="I13" s="4" t="str">
        <f t="shared" si="1"/>
        <v>Medio</v>
      </c>
      <c r="J13" s="13" t="str">
        <f t="shared" si="2"/>
        <v>NO</v>
      </c>
      <c r="K13" s="112" t="s">
        <v>447</v>
      </c>
    </row>
    <row r="14" spans="2:11 1026:1026" x14ac:dyDescent="0.2">
      <c r="B14" s="171"/>
      <c r="C14" s="87" t="s">
        <v>124</v>
      </c>
      <c r="D14" s="27">
        <v>3</v>
      </c>
      <c r="E14" s="27">
        <v>1</v>
      </c>
      <c r="F14" s="27">
        <v>4</v>
      </c>
      <c r="G14" s="27">
        <v>1</v>
      </c>
      <c r="H14" s="21">
        <f t="shared" ref="H14" si="7">SUM(D14:G14)</f>
        <v>9</v>
      </c>
      <c r="I14" s="4" t="str">
        <f t="shared" si="1"/>
        <v>Medio</v>
      </c>
      <c r="J14" s="13" t="str">
        <f t="shared" si="2"/>
        <v>NO</v>
      </c>
      <c r="K14" s="112" t="s">
        <v>447</v>
      </c>
    </row>
    <row r="15" spans="2:11 1026:1026" x14ac:dyDescent="0.2">
      <c r="B15" s="172"/>
      <c r="C15" s="82" t="s">
        <v>135</v>
      </c>
      <c r="D15" s="128">
        <v>4</v>
      </c>
      <c r="E15" s="68">
        <v>3</v>
      </c>
      <c r="F15" s="68">
        <v>4</v>
      </c>
      <c r="G15" s="68">
        <v>3</v>
      </c>
      <c r="H15" s="78">
        <f>SUM(D15:G15)</f>
        <v>14</v>
      </c>
      <c r="I15" s="77" t="str">
        <f t="shared" si="1"/>
        <v>Crítico</v>
      </c>
      <c r="J15" s="67" t="str">
        <f t="shared" si="2"/>
        <v>SI</v>
      </c>
      <c r="K15" s="112" t="s">
        <v>447</v>
      </c>
    </row>
    <row r="16" spans="2:11 1026:1026" x14ac:dyDescent="0.2">
      <c r="B16" s="83" t="s">
        <v>117</v>
      </c>
      <c r="C16" s="140" t="s">
        <v>380</v>
      </c>
      <c r="D16" s="68">
        <v>3</v>
      </c>
      <c r="E16" s="68">
        <v>3</v>
      </c>
      <c r="F16" s="68">
        <v>3</v>
      </c>
      <c r="G16" s="68">
        <v>3</v>
      </c>
      <c r="H16" s="78">
        <f>SUM(D16:G16)</f>
        <v>12</v>
      </c>
      <c r="I16" s="77" t="str">
        <f t="shared" ref="I16" si="8">IF(H16&gt;12,"Crítico",IF(H16&gt;=12,"Alto",IF(H16&gt;=8,"Medio",IF(H16&lt;=7,"Bajo"))))</f>
        <v>Alto</v>
      </c>
      <c r="J16" s="67" t="str">
        <f t="shared" ref="J16" si="9">IF(H16&gt;=12,"SI","NO")</f>
        <v>SI</v>
      </c>
      <c r="K16" s="112" t="s">
        <v>447</v>
      </c>
    </row>
    <row r="17" spans="2:11" x14ac:dyDescent="0.2">
      <c r="B17" s="170" t="s">
        <v>138</v>
      </c>
      <c r="C17" s="82" t="s">
        <v>139</v>
      </c>
      <c r="D17" s="27">
        <v>3</v>
      </c>
      <c r="E17" s="27">
        <v>1</v>
      </c>
      <c r="F17" s="27">
        <v>3</v>
      </c>
      <c r="G17" s="27">
        <v>1</v>
      </c>
      <c r="H17" s="21">
        <f t="shared" si="6"/>
        <v>8</v>
      </c>
      <c r="I17" s="4" t="str">
        <f t="shared" si="1"/>
        <v>Medio</v>
      </c>
      <c r="J17" s="13" t="str">
        <f t="shared" si="2"/>
        <v>NO</v>
      </c>
      <c r="K17" s="112" t="s">
        <v>447</v>
      </c>
    </row>
    <row r="18" spans="2:11" x14ac:dyDescent="0.2">
      <c r="B18" s="170"/>
      <c r="C18" s="82" t="s">
        <v>140</v>
      </c>
      <c r="D18" s="27">
        <v>5</v>
      </c>
      <c r="E18" s="27">
        <v>1</v>
      </c>
      <c r="F18" s="27">
        <v>5</v>
      </c>
      <c r="G18" s="27">
        <v>1</v>
      </c>
      <c r="H18" s="21">
        <f t="shared" si="6"/>
        <v>12</v>
      </c>
      <c r="I18" s="4" t="str">
        <f t="shared" si="1"/>
        <v>Alto</v>
      </c>
      <c r="J18" s="13" t="str">
        <f t="shared" si="2"/>
        <v>SI</v>
      </c>
      <c r="K18" s="112" t="s">
        <v>447</v>
      </c>
    </row>
    <row r="19" spans="2:11" ht="13.2" x14ac:dyDescent="0.2">
      <c r="B19" s="170" t="s">
        <v>168</v>
      </c>
      <c r="C19" s="89" t="s">
        <v>190</v>
      </c>
      <c r="D19" s="34">
        <v>2</v>
      </c>
      <c r="E19" s="34">
        <v>2</v>
      </c>
      <c r="F19" s="34">
        <v>2</v>
      </c>
      <c r="G19" s="34">
        <v>3</v>
      </c>
      <c r="H19" s="34">
        <f t="shared" si="6"/>
        <v>9</v>
      </c>
      <c r="I19" s="4" t="str">
        <f t="shared" si="1"/>
        <v>Medio</v>
      </c>
      <c r="J19" s="73" t="str">
        <f t="shared" si="2"/>
        <v>NO</v>
      </c>
      <c r="K19" s="112" t="s">
        <v>447</v>
      </c>
    </row>
    <row r="20" spans="2:11" ht="13.2" x14ac:dyDescent="0.2">
      <c r="B20" s="170"/>
      <c r="C20" s="89" t="s">
        <v>191</v>
      </c>
      <c r="D20" s="34">
        <v>2</v>
      </c>
      <c r="E20" s="34">
        <v>2</v>
      </c>
      <c r="F20" s="34">
        <v>2</v>
      </c>
      <c r="G20" s="34">
        <v>3</v>
      </c>
      <c r="H20" s="34">
        <f t="shared" ref="H20:H23" si="10">SUM(D20:G20)</f>
        <v>9</v>
      </c>
      <c r="I20" s="4" t="str">
        <f t="shared" ref="I20:I23" si="11">IF(H20&gt;12,"Crítico",IF(H20&gt;=12,"Alto",IF(H20&gt;=8,"Medio",IF(H20&lt;=7,"Bajo"))))</f>
        <v>Medio</v>
      </c>
      <c r="J20" s="73" t="str">
        <f t="shared" si="2"/>
        <v>NO</v>
      </c>
      <c r="K20" s="112" t="s">
        <v>447</v>
      </c>
    </row>
    <row r="21" spans="2:11" ht="13.2" x14ac:dyDescent="0.2">
      <c r="B21" s="170"/>
      <c r="C21" s="89" t="s">
        <v>192</v>
      </c>
      <c r="D21" s="34">
        <v>2</v>
      </c>
      <c r="E21" s="34">
        <v>2</v>
      </c>
      <c r="F21" s="34">
        <v>2</v>
      </c>
      <c r="G21" s="34">
        <v>2</v>
      </c>
      <c r="H21" s="34">
        <f t="shared" si="10"/>
        <v>8</v>
      </c>
      <c r="I21" s="4" t="str">
        <f t="shared" si="11"/>
        <v>Medio</v>
      </c>
      <c r="J21" s="73" t="str">
        <f t="shared" si="2"/>
        <v>NO</v>
      </c>
      <c r="K21" s="112" t="s">
        <v>447</v>
      </c>
    </row>
    <row r="22" spans="2:11" ht="13.2" x14ac:dyDescent="0.2">
      <c r="B22" s="170"/>
      <c r="C22" s="89" t="s">
        <v>193</v>
      </c>
      <c r="D22" s="34">
        <v>2</v>
      </c>
      <c r="E22" s="34">
        <v>2</v>
      </c>
      <c r="F22" s="34">
        <v>2</v>
      </c>
      <c r="G22" s="34">
        <v>2</v>
      </c>
      <c r="H22" s="34">
        <f t="shared" si="10"/>
        <v>8</v>
      </c>
      <c r="I22" s="4" t="str">
        <f t="shared" si="11"/>
        <v>Medio</v>
      </c>
      <c r="J22" s="73" t="str">
        <f t="shared" si="2"/>
        <v>NO</v>
      </c>
      <c r="K22" s="112" t="s">
        <v>447</v>
      </c>
    </row>
    <row r="23" spans="2:11" ht="13.2" x14ac:dyDescent="0.2">
      <c r="B23" s="168" t="s">
        <v>204</v>
      </c>
      <c r="C23" s="131" t="s">
        <v>201</v>
      </c>
      <c r="D23" s="6">
        <v>1</v>
      </c>
      <c r="E23" s="34">
        <v>1</v>
      </c>
      <c r="F23" s="34">
        <v>4</v>
      </c>
      <c r="G23" s="34">
        <v>2</v>
      </c>
      <c r="H23" s="34">
        <f t="shared" si="10"/>
        <v>8</v>
      </c>
      <c r="I23" s="4" t="str">
        <f t="shared" si="11"/>
        <v>Medio</v>
      </c>
      <c r="J23" s="73" t="str">
        <f t="shared" si="2"/>
        <v>NO</v>
      </c>
      <c r="K23" s="112" t="s">
        <v>447</v>
      </c>
    </row>
    <row r="24" spans="2:11" ht="13.2" x14ac:dyDescent="0.2">
      <c r="B24" s="169"/>
      <c r="C24" s="90" t="s">
        <v>202</v>
      </c>
      <c r="D24" s="129">
        <v>3</v>
      </c>
      <c r="E24" s="34">
        <v>4</v>
      </c>
      <c r="F24" s="34">
        <v>4</v>
      </c>
      <c r="G24" s="34">
        <v>4</v>
      </c>
      <c r="H24" s="34">
        <f t="shared" ref="H24:H25" si="12">SUM(D24:G24)</f>
        <v>15</v>
      </c>
      <c r="I24" s="4" t="str">
        <f t="shared" ref="I24:I25" si="13">IF(H24&gt;12,"Crítico",IF(H24&gt;=12,"Alto",IF(H24&gt;=8,"Medio",IF(H24&lt;=7,"Bajo"))))</f>
        <v>Crítico</v>
      </c>
      <c r="J24" s="73" t="str">
        <f t="shared" ref="J24:J25" si="14">IF(H24&gt;=12,"SI","NO")</f>
        <v>SI</v>
      </c>
      <c r="K24" s="112" t="s">
        <v>447</v>
      </c>
    </row>
    <row r="25" spans="2:11" ht="13.2" x14ac:dyDescent="0.2">
      <c r="B25" s="169"/>
      <c r="C25" s="90" t="s">
        <v>203</v>
      </c>
      <c r="D25" s="129">
        <v>3</v>
      </c>
      <c r="E25" s="34">
        <v>4</v>
      </c>
      <c r="F25" s="34">
        <v>4</v>
      </c>
      <c r="G25" s="34">
        <v>4</v>
      </c>
      <c r="H25" s="34">
        <f t="shared" si="12"/>
        <v>15</v>
      </c>
      <c r="I25" s="4" t="str">
        <f t="shared" si="13"/>
        <v>Crítico</v>
      </c>
      <c r="J25" s="73" t="str">
        <f t="shared" si="14"/>
        <v>SI</v>
      </c>
      <c r="K25" s="112" t="s">
        <v>447</v>
      </c>
    </row>
    <row r="26" spans="2:11" ht="28.5" customHeight="1" x14ac:dyDescent="0.2">
      <c r="B26" s="134" t="s">
        <v>188</v>
      </c>
      <c r="C26" s="134" t="s">
        <v>224</v>
      </c>
      <c r="D26" s="28">
        <v>4</v>
      </c>
      <c r="E26" s="28">
        <v>3</v>
      </c>
      <c r="F26" s="28">
        <v>3</v>
      </c>
      <c r="G26" s="28">
        <v>2</v>
      </c>
      <c r="H26" s="73">
        <f t="shared" ref="H26" si="15">SUM(D26:G26)</f>
        <v>12</v>
      </c>
      <c r="I26" s="4" t="str">
        <f t="shared" ref="I26" si="16">IF(H26&gt;12,"Crítico",IF(H26&gt;=12,"Alto",IF(H26&gt;=8,"Medio",IF(H26&lt;=7,"Bajo"))))</f>
        <v>Alto</v>
      </c>
      <c r="J26" s="73" t="str">
        <f t="shared" ref="J26:J30" si="17">IF(H26&gt;=12,"SI","NO")</f>
        <v>SI</v>
      </c>
      <c r="K26" s="112" t="s">
        <v>447</v>
      </c>
    </row>
    <row r="27" spans="2:11" ht="13.2" x14ac:dyDescent="0.2">
      <c r="B27" s="165" t="s">
        <v>165</v>
      </c>
      <c r="C27" s="89" t="s">
        <v>225</v>
      </c>
      <c r="D27" s="33">
        <v>1</v>
      </c>
      <c r="E27" s="33">
        <v>1</v>
      </c>
      <c r="F27" s="33">
        <v>2</v>
      </c>
      <c r="G27" s="34">
        <v>1</v>
      </c>
      <c r="H27" s="73">
        <f>SUM(D27:G27)</f>
        <v>5</v>
      </c>
      <c r="I27" s="4" t="str">
        <f t="shared" ref="I27:I30" si="18">IF(H27&gt;12,"Crítico",IF(H27&gt;=12,"Alto",IF(H27&gt;=8,"Medio",IF(H27&lt;=7,"Bajo"))))</f>
        <v>Bajo</v>
      </c>
      <c r="J27" s="73" t="str">
        <f t="shared" si="17"/>
        <v>NO</v>
      </c>
      <c r="K27" s="112" t="s">
        <v>447</v>
      </c>
    </row>
    <row r="28" spans="2:11" ht="13.2" x14ac:dyDescent="0.2">
      <c r="B28" s="166"/>
      <c r="C28" s="132" t="s">
        <v>226</v>
      </c>
      <c r="D28" s="6">
        <v>2</v>
      </c>
      <c r="E28" s="34">
        <v>2</v>
      </c>
      <c r="F28" s="34">
        <v>3</v>
      </c>
      <c r="G28" s="34">
        <v>2</v>
      </c>
      <c r="H28" s="73">
        <f t="shared" ref="H28:H30" si="19">SUM(D28:G28)</f>
        <v>9</v>
      </c>
      <c r="I28" s="4" t="str">
        <f t="shared" si="18"/>
        <v>Medio</v>
      </c>
      <c r="J28" s="73" t="str">
        <f t="shared" si="17"/>
        <v>NO</v>
      </c>
      <c r="K28" s="112" t="s">
        <v>447</v>
      </c>
    </row>
    <row r="29" spans="2:11" ht="13.2" x14ac:dyDescent="0.2">
      <c r="B29" s="165"/>
      <c r="C29" s="89" t="s">
        <v>227</v>
      </c>
      <c r="D29" s="130">
        <v>3</v>
      </c>
      <c r="E29" s="33">
        <v>4</v>
      </c>
      <c r="F29" s="33">
        <v>4</v>
      </c>
      <c r="G29" s="33">
        <v>2</v>
      </c>
      <c r="H29" s="73">
        <f t="shared" si="19"/>
        <v>13</v>
      </c>
      <c r="I29" s="4" t="str">
        <f t="shared" si="18"/>
        <v>Crítico</v>
      </c>
      <c r="J29" s="73" t="str">
        <f t="shared" si="17"/>
        <v>SI</v>
      </c>
      <c r="K29" s="112" t="s">
        <v>447</v>
      </c>
    </row>
    <row r="30" spans="2:11" ht="13.2" x14ac:dyDescent="0.2">
      <c r="B30" s="167"/>
      <c r="C30" s="135" t="s">
        <v>228</v>
      </c>
      <c r="D30" s="34">
        <v>1</v>
      </c>
      <c r="E30" s="34">
        <v>1</v>
      </c>
      <c r="F30" s="34">
        <v>1</v>
      </c>
      <c r="G30" s="34">
        <v>1</v>
      </c>
      <c r="H30" s="73">
        <f t="shared" si="19"/>
        <v>4</v>
      </c>
      <c r="I30" s="4" t="str">
        <f t="shared" si="18"/>
        <v>Bajo</v>
      </c>
      <c r="J30" s="73" t="str">
        <f t="shared" si="17"/>
        <v>NO</v>
      </c>
      <c r="K30" s="112" t="s">
        <v>447</v>
      </c>
    </row>
    <row r="31" spans="2:11" ht="13.2" x14ac:dyDescent="0.2">
      <c r="B31" s="174" t="s">
        <v>166</v>
      </c>
      <c r="C31" s="89" t="s">
        <v>258</v>
      </c>
      <c r="D31" s="130">
        <v>5</v>
      </c>
      <c r="E31" s="33">
        <v>4</v>
      </c>
      <c r="F31" s="33">
        <v>4</v>
      </c>
      <c r="G31" s="33">
        <v>5</v>
      </c>
      <c r="H31" s="73">
        <f t="shared" ref="H31:H37" si="20">SUM(D31:G31)</f>
        <v>18</v>
      </c>
      <c r="I31" s="4" t="str">
        <f t="shared" ref="I31:I37" si="21">IF(H31&gt;12,"Crítico",IF(H31&gt;=12,"Alto",IF(H31&gt;=8,"Medio",IF(H31&lt;=7,"Bajo"))))</f>
        <v>Crítico</v>
      </c>
      <c r="J31" s="73" t="str">
        <f t="shared" ref="J31:J37" si="22">IF(H31&gt;=12,"SI","NO")</f>
        <v>SI</v>
      </c>
      <c r="K31" s="112" t="s">
        <v>447</v>
      </c>
    </row>
    <row r="32" spans="2:11" ht="13.2" x14ac:dyDescent="0.2">
      <c r="B32" s="174"/>
      <c r="C32" s="89" t="s">
        <v>259</v>
      </c>
      <c r="D32" s="130">
        <v>3</v>
      </c>
      <c r="E32" s="33">
        <v>4</v>
      </c>
      <c r="F32" s="33">
        <v>4</v>
      </c>
      <c r="G32" s="33">
        <v>5</v>
      </c>
      <c r="H32" s="73">
        <f t="shared" si="20"/>
        <v>16</v>
      </c>
      <c r="I32" s="4" t="str">
        <f t="shared" si="21"/>
        <v>Crítico</v>
      </c>
      <c r="J32" s="73" t="str">
        <f t="shared" si="22"/>
        <v>SI</v>
      </c>
      <c r="K32" s="112" t="s">
        <v>447</v>
      </c>
    </row>
    <row r="33" spans="2:11" ht="13.2" x14ac:dyDescent="0.2">
      <c r="B33" s="176" t="s">
        <v>257</v>
      </c>
      <c r="C33" s="134" t="s">
        <v>260</v>
      </c>
      <c r="D33" s="34">
        <v>2</v>
      </c>
      <c r="E33" s="34">
        <v>2</v>
      </c>
      <c r="F33" s="34">
        <v>1</v>
      </c>
      <c r="G33" s="34">
        <v>1</v>
      </c>
      <c r="H33" s="73">
        <f t="shared" si="20"/>
        <v>6</v>
      </c>
      <c r="I33" s="4" t="str">
        <f t="shared" si="21"/>
        <v>Bajo</v>
      </c>
      <c r="J33" s="73" t="str">
        <f t="shared" si="22"/>
        <v>NO</v>
      </c>
      <c r="K33" s="112" t="s">
        <v>447</v>
      </c>
    </row>
    <row r="34" spans="2:11" ht="13.2" x14ac:dyDescent="0.2">
      <c r="B34" s="174"/>
      <c r="C34" s="89" t="s">
        <v>261</v>
      </c>
      <c r="D34" s="34">
        <v>5</v>
      </c>
      <c r="E34" s="34">
        <v>1</v>
      </c>
      <c r="F34" s="34">
        <v>1</v>
      </c>
      <c r="G34" s="34">
        <v>1</v>
      </c>
      <c r="H34" s="73">
        <f t="shared" si="20"/>
        <v>8</v>
      </c>
      <c r="I34" s="4" t="str">
        <f t="shared" si="21"/>
        <v>Medio</v>
      </c>
      <c r="J34" s="73" t="str">
        <f t="shared" si="22"/>
        <v>NO</v>
      </c>
      <c r="K34" s="112" t="s">
        <v>447</v>
      </c>
    </row>
    <row r="35" spans="2:11" ht="13.2" x14ac:dyDescent="0.2">
      <c r="B35" s="174"/>
      <c r="C35" s="89" t="s">
        <v>262</v>
      </c>
      <c r="D35" s="34">
        <v>5</v>
      </c>
      <c r="E35" s="34">
        <v>2</v>
      </c>
      <c r="F35" s="34">
        <v>4</v>
      </c>
      <c r="G35" s="34">
        <v>1</v>
      </c>
      <c r="H35" s="73">
        <f t="shared" si="20"/>
        <v>12</v>
      </c>
      <c r="I35" s="4" t="str">
        <f t="shared" si="21"/>
        <v>Alto</v>
      </c>
      <c r="J35" s="73" t="str">
        <f t="shared" si="22"/>
        <v>SI</v>
      </c>
      <c r="K35" s="112" t="s">
        <v>447</v>
      </c>
    </row>
    <row r="36" spans="2:11" ht="13.2" x14ac:dyDescent="0.2">
      <c r="B36" s="174"/>
      <c r="C36" s="89" t="s">
        <v>263</v>
      </c>
      <c r="D36" s="34">
        <v>3</v>
      </c>
      <c r="E36" s="34">
        <v>1</v>
      </c>
      <c r="F36" s="34">
        <v>2</v>
      </c>
      <c r="G36" s="34">
        <v>1</v>
      </c>
      <c r="H36" s="73">
        <f t="shared" si="20"/>
        <v>7</v>
      </c>
      <c r="I36" s="4" t="str">
        <f t="shared" si="21"/>
        <v>Bajo</v>
      </c>
      <c r="J36" s="73" t="str">
        <f t="shared" si="22"/>
        <v>NO</v>
      </c>
      <c r="K36" s="112" t="s">
        <v>447</v>
      </c>
    </row>
    <row r="37" spans="2:11" ht="13.2" x14ac:dyDescent="0.2">
      <c r="B37" s="177"/>
      <c r="C37" s="132" t="s">
        <v>264</v>
      </c>
      <c r="D37" s="34">
        <v>5</v>
      </c>
      <c r="E37" s="34">
        <v>2</v>
      </c>
      <c r="F37" s="34">
        <v>4</v>
      </c>
      <c r="G37" s="34">
        <v>1</v>
      </c>
      <c r="H37" s="73">
        <f t="shared" si="20"/>
        <v>12</v>
      </c>
      <c r="I37" s="4" t="str">
        <f t="shared" si="21"/>
        <v>Alto</v>
      </c>
      <c r="J37" s="73" t="str">
        <f t="shared" si="22"/>
        <v>SI</v>
      </c>
      <c r="K37" s="112" t="s">
        <v>447</v>
      </c>
    </row>
    <row r="38" spans="2:11" ht="13.2" x14ac:dyDescent="0.2">
      <c r="B38" s="174" t="s">
        <v>172</v>
      </c>
      <c r="C38" s="89" t="s">
        <v>265</v>
      </c>
      <c r="D38" s="129">
        <v>4</v>
      </c>
      <c r="E38" s="34">
        <v>4</v>
      </c>
      <c r="F38" s="34">
        <v>5</v>
      </c>
      <c r="G38" s="34">
        <v>5</v>
      </c>
      <c r="H38" s="73">
        <f t="shared" ref="H38:H40" si="23">SUM(D38:G38)</f>
        <v>18</v>
      </c>
      <c r="I38" s="4" t="str">
        <f t="shared" ref="I38:I40" si="24">IF(H38&gt;12,"Crítico",IF(H38&gt;=12,"Alto",IF(H38&gt;=8,"Medio",IF(H38&lt;=7,"Bajo"))))</f>
        <v>Crítico</v>
      </c>
      <c r="J38" s="73" t="str">
        <f t="shared" ref="J38:J40" si="25">IF(H38&gt;=12,"SI","NO")</f>
        <v>SI</v>
      </c>
      <c r="K38" s="112" t="s">
        <v>447</v>
      </c>
    </row>
    <row r="39" spans="2:11" ht="13.2" x14ac:dyDescent="0.2">
      <c r="B39" s="175"/>
      <c r="C39" s="135" t="s">
        <v>266</v>
      </c>
      <c r="D39" s="34">
        <v>1</v>
      </c>
      <c r="E39" s="34">
        <v>1</v>
      </c>
      <c r="F39" s="34">
        <v>4</v>
      </c>
      <c r="G39" s="34">
        <v>1</v>
      </c>
      <c r="H39" s="73">
        <f t="shared" si="23"/>
        <v>7</v>
      </c>
      <c r="I39" s="4" t="str">
        <f t="shared" si="24"/>
        <v>Bajo</v>
      </c>
      <c r="J39" s="73" t="str">
        <f t="shared" si="25"/>
        <v>NO</v>
      </c>
      <c r="K39" s="35" t="s">
        <v>268</v>
      </c>
    </row>
    <row r="40" spans="2:11" ht="13.2" x14ac:dyDescent="0.2">
      <c r="B40" s="89" t="s">
        <v>174</v>
      </c>
      <c r="C40" s="89" t="s">
        <v>267</v>
      </c>
      <c r="D40" s="129">
        <v>5</v>
      </c>
      <c r="E40" s="34">
        <v>4</v>
      </c>
      <c r="F40" s="34">
        <v>3</v>
      </c>
      <c r="G40" s="34">
        <v>4</v>
      </c>
      <c r="H40" s="73">
        <f t="shared" si="23"/>
        <v>16</v>
      </c>
      <c r="I40" s="4" t="str">
        <f t="shared" si="24"/>
        <v>Crítico</v>
      </c>
      <c r="J40" s="73" t="str">
        <f t="shared" si="25"/>
        <v>SI</v>
      </c>
      <c r="K40" s="112" t="s">
        <v>447</v>
      </c>
    </row>
    <row r="41" spans="2:11" ht="13.2" x14ac:dyDescent="0.2">
      <c r="B41" s="162" t="s">
        <v>186</v>
      </c>
      <c r="C41" s="136" t="s">
        <v>300</v>
      </c>
      <c r="D41" s="34">
        <v>1</v>
      </c>
      <c r="E41" s="34">
        <v>1</v>
      </c>
      <c r="F41" s="34">
        <v>2</v>
      </c>
      <c r="G41" s="34">
        <v>1</v>
      </c>
      <c r="H41" s="73">
        <f t="shared" ref="H41:H53" si="26">SUM(D41:G41)</f>
        <v>5</v>
      </c>
      <c r="I41" s="4" t="str">
        <f t="shared" ref="I41:I53" si="27">IF(H41&gt;12,"Crítico",IF(H41&gt;=12,"Alto",IF(H41&gt;=8,"Medio",IF(H41&lt;=7,"Bajo"))))</f>
        <v>Bajo</v>
      </c>
      <c r="J41" s="73" t="str">
        <f t="shared" ref="J41:J53" si="28">IF(H41&gt;=12,"SI","NO")</f>
        <v>NO</v>
      </c>
      <c r="K41" s="112" t="s">
        <v>447</v>
      </c>
    </row>
    <row r="42" spans="2:11" ht="13.2" x14ac:dyDescent="0.2">
      <c r="B42" s="160"/>
      <c r="C42" s="91" t="s">
        <v>301</v>
      </c>
      <c r="D42" s="34">
        <v>3</v>
      </c>
      <c r="E42" s="34">
        <v>3</v>
      </c>
      <c r="F42" s="34">
        <v>2</v>
      </c>
      <c r="G42" s="34">
        <v>3</v>
      </c>
      <c r="H42" s="73">
        <f t="shared" si="26"/>
        <v>11</v>
      </c>
      <c r="I42" s="4" t="str">
        <f t="shared" si="27"/>
        <v>Medio</v>
      </c>
      <c r="J42" s="73" t="str">
        <f t="shared" si="28"/>
        <v>NO</v>
      </c>
      <c r="K42" s="112" t="s">
        <v>447</v>
      </c>
    </row>
    <row r="43" spans="2:11" ht="13.2" x14ac:dyDescent="0.2">
      <c r="B43" s="161"/>
      <c r="C43" s="133" t="s">
        <v>302</v>
      </c>
      <c r="D43" s="34">
        <v>2</v>
      </c>
      <c r="E43" s="34">
        <v>1</v>
      </c>
      <c r="F43" s="34">
        <v>2</v>
      </c>
      <c r="G43" s="34">
        <v>1</v>
      </c>
      <c r="H43" s="73">
        <f t="shared" si="26"/>
        <v>6</v>
      </c>
      <c r="I43" s="4" t="str">
        <f t="shared" si="27"/>
        <v>Bajo</v>
      </c>
      <c r="J43" s="73" t="str">
        <f t="shared" si="28"/>
        <v>NO</v>
      </c>
      <c r="K43" s="112" t="s">
        <v>447</v>
      </c>
    </row>
    <row r="44" spans="2:11" ht="13.2" x14ac:dyDescent="0.2">
      <c r="B44" s="160"/>
      <c r="C44" s="91" t="s">
        <v>303</v>
      </c>
      <c r="D44" s="129">
        <v>3</v>
      </c>
      <c r="E44" s="34">
        <v>4</v>
      </c>
      <c r="F44" s="34">
        <v>2</v>
      </c>
      <c r="G44" s="34">
        <v>4</v>
      </c>
      <c r="H44" s="73">
        <f t="shared" si="26"/>
        <v>13</v>
      </c>
      <c r="I44" s="4" t="str">
        <f t="shared" si="27"/>
        <v>Crítico</v>
      </c>
      <c r="J44" s="73" t="str">
        <f t="shared" si="28"/>
        <v>SI</v>
      </c>
      <c r="K44" s="112" t="s">
        <v>447</v>
      </c>
    </row>
    <row r="45" spans="2:11" ht="13.2" x14ac:dyDescent="0.2">
      <c r="B45" s="173"/>
      <c r="C45" s="137" t="s">
        <v>304</v>
      </c>
      <c r="D45" s="34">
        <v>2</v>
      </c>
      <c r="E45" s="34">
        <v>3</v>
      </c>
      <c r="F45" s="34">
        <v>2</v>
      </c>
      <c r="G45" s="34">
        <v>3</v>
      </c>
      <c r="H45" s="73">
        <f t="shared" si="26"/>
        <v>10</v>
      </c>
      <c r="I45" s="4" t="str">
        <f t="shared" si="27"/>
        <v>Medio</v>
      </c>
      <c r="J45" s="73" t="str">
        <f t="shared" si="28"/>
        <v>NO</v>
      </c>
      <c r="K45" s="112" t="s">
        <v>447</v>
      </c>
    </row>
    <row r="46" spans="2:11" ht="13.2" x14ac:dyDescent="0.2">
      <c r="B46" s="160"/>
      <c r="C46" s="91" t="s">
        <v>305</v>
      </c>
      <c r="D46" s="129">
        <v>4</v>
      </c>
      <c r="E46" s="34">
        <v>4</v>
      </c>
      <c r="F46" s="34">
        <v>3</v>
      </c>
      <c r="G46" s="34">
        <v>4</v>
      </c>
      <c r="H46" s="73">
        <f t="shared" si="26"/>
        <v>15</v>
      </c>
      <c r="I46" s="4" t="str">
        <f t="shared" si="27"/>
        <v>Crítico</v>
      </c>
      <c r="J46" s="73" t="str">
        <f t="shared" si="28"/>
        <v>SI</v>
      </c>
      <c r="K46" s="112" t="s">
        <v>447</v>
      </c>
    </row>
    <row r="47" spans="2:11" ht="13.2" x14ac:dyDescent="0.2">
      <c r="B47" s="162"/>
      <c r="C47" s="136" t="s">
        <v>306</v>
      </c>
      <c r="D47" s="34">
        <v>2</v>
      </c>
      <c r="E47" s="34">
        <v>3</v>
      </c>
      <c r="F47" s="34">
        <v>2</v>
      </c>
      <c r="G47" s="34">
        <v>3</v>
      </c>
      <c r="H47" s="73">
        <f t="shared" si="26"/>
        <v>10</v>
      </c>
      <c r="I47" s="4" t="str">
        <f t="shared" si="27"/>
        <v>Medio</v>
      </c>
      <c r="J47" s="73" t="str">
        <f t="shared" si="28"/>
        <v>NO</v>
      </c>
      <c r="K47" s="112" t="s">
        <v>447</v>
      </c>
    </row>
    <row r="48" spans="2:11" ht="13.2" x14ac:dyDescent="0.2">
      <c r="B48" s="160"/>
      <c r="C48" s="92" t="s">
        <v>307</v>
      </c>
      <c r="D48" s="33">
        <v>1</v>
      </c>
      <c r="E48" s="33">
        <v>1</v>
      </c>
      <c r="F48" s="33">
        <v>2</v>
      </c>
      <c r="G48" s="34">
        <v>1</v>
      </c>
      <c r="H48" s="73">
        <f t="shared" si="26"/>
        <v>5</v>
      </c>
      <c r="I48" s="4" t="str">
        <f t="shared" si="27"/>
        <v>Bajo</v>
      </c>
      <c r="J48" s="73" t="str">
        <f t="shared" si="28"/>
        <v>NO</v>
      </c>
      <c r="K48" s="112" t="s">
        <v>447</v>
      </c>
    </row>
    <row r="49" spans="2:11" ht="13.2" x14ac:dyDescent="0.2">
      <c r="B49" s="160"/>
      <c r="C49" s="91" t="s">
        <v>308</v>
      </c>
      <c r="D49" s="33">
        <v>1</v>
      </c>
      <c r="E49" s="33">
        <v>1</v>
      </c>
      <c r="F49" s="33">
        <v>2</v>
      </c>
      <c r="G49" s="33">
        <v>1</v>
      </c>
      <c r="H49" s="73">
        <f t="shared" si="26"/>
        <v>5</v>
      </c>
      <c r="I49" s="4" t="str">
        <f t="shared" si="27"/>
        <v>Bajo</v>
      </c>
      <c r="J49" s="73" t="str">
        <f t="shared" si="28"/>
        <v>NO</v>
      </c>
      <c r="K49" s="112" t="s">
        <v>447</v>
      </c>
    </row>
    <row r="50" spans="2:11" ht="13.2" x14ac:dyDescent="0.2">
      <c r="B50" s="161"/>
      <c r="C50" s="133" t="s">
        <v>309</v>
      </c>
      <c r="D50" s="34">
        <v>2</v>
      </c>
      <c r="E50" s="34">
        <v>2</v>
      </c>
      <c r="F50" s="34">
        <v>4</v>
      </c>
      <c r="G50" s="34">
        <v>2</v>
      </c>
      <c r="H50" s="73">
        <f t="shared" si="26"/>
        <v>10</v>
      </c>
      <c r="I50" s="4" t="str">
        <f t="shared" si="27"/>
        <v>Medio</v>
      </c>
      <c r="J50" s="73" t="str">
        <f t="shared" si="28"/>
        <v>NO</v>
      </c>
      <c r="K50" s="112" t="s">
        <v>447</v>
      </c>
    </row>
    <row r="51" spans="2:11" ht="13.2" x14ac:dyDescent="0.2">
      <c r="B51" s="160"/>
      <c r="C51" s="91" t="s">
        <v>310</v>
      </c>
      <c r="D51" s="129">
        <v>4</v>
      </c>
      <c r="E51" s="34">
        <v>4</v>
      </c>
      <c r="F51" s="34">
        <v>3</v>
      </c>
      <c r="G51" s="34">
        <v>4</v>
      </c>
      <c r="H51" s="73">
        <f t="shared" si="26"/>
        <v>15</v>
      </c>
      <c r="I51" s="4" t="str">
        <f t="shared" si="27"/>
        <v>Crítico</v>
      </c>
      <c r="J51" s="73" t="str">
        <f t="shared" si="28"/>
        <v>SI</v>
      </c>
      <c r="K51" s="112" t="s">
        <v>447</v>
      </c>
    </row>
    <row r="52" spans="2:11" ht="13.2" x14ac:dyDescent="0.2">
      <c r="B52" s="160"/>
      <c r="C52" s="93" t="s">
        <v>311</v>
      </c>
      <c r="D52" s="129">
        <v>4</v>
      </c>
      <c r="E52" s="34">
        <v>4</v>
      </c>
      <c r="F52" s="34">
        <v>3</v>
      </c>
      <c r="G52" s="34">
        <v>4</v>
      </c>
      <c r="H52" s="73">
        <f t="shared" si="26"/>
        <v>15</v>
      </c>
      <c r="I52" s="4" t="str">
        <f t="shared" si="27"/>
        <v>Crítico</v>
      </c>
      <c r="J52" s="73" t="str">
        <f t="shared" si="28"/>
        <v>SI</v>
      </c>
      <c r="K52" s="112" t="s">
        <v>447</v>
      </c>
    </row>
    <row r="53" spans="2:11" ht="13.2" x14ac:dyDescent="0.2">
      <c r="B53" s="160"/>
      <c r="C53" s="91" t="s">
        <v>312</v>
      </c>
      <c r="D53" s="129">
        <v>3</v>
      </c>
      <c r="E53" s="34">
        <v>4</v>
      </c>
      <c r="F53" s="34">
        <v>2</v>
      </c>
      <c r="G53" s="34">
        <v>4</v>
      </c>
      <c r="H53" s="73">
        <f t="shared" si="26"/>
        <v>13</v>
      </c>
      <c r="I53" s="4" t="str">
        <f t="shared" si="27"/>
        <v>Crítico</v>
      </c>
      <c r="J53" s="73" t="str">
        <f t="shared" si="28"/>
        <v>SI</v>
      </c>
      <c r="K53" s="112" t="s">
        <v>447</v>
      </c>
    </row>
  </sheetData>
  <mergeCells count="15">
    <mergeCell ref="B41:B53"/>
    <mergeCell ref="B2:D2"/>
    <mergeCell ref="B3:D3"/>
    <mergeCell ref="B9:B10"/>
    <mergeCell ref="B5:B6"/>
    <mergeCell ref="B38:B39"/>
    <mergeCell ref="B31:B32"/>
    <mergeCell ref="B33:B37"/>
    <mergeCell ref="B7:B8"/>
    <mergeCell ref="K5:K6"/>
    <mergeCell ref="B27:B30"/>
    <mergeCell ref="B23:B25"/>
    <mergeCell ref="B17:B18"/>
    <mergeCell ref="B19:B22"/>
    <mergeCell ref="B12:B15"/>
  </mergeCells>
  <phoneticPr fontId="23" type="noConversion"/>
  <conditionalFormatting sqref="I5:I53">
    <cfRule type="containsText" dxfId="3" priority="1" operator="containsText" text="Bajo">
      <formula>NOT(ISERROR(SEARCH("Bajo",I5)))</formula>
    </cfRule>
    <cfRule type="containsText" dxfId="2" priority="2" operator="containsText" text="Medio">
      <formula>NOT(ISERROR(SEARCH("Medio",I5)))</formula>
    </cfRule>
    <cfRule type="containsText" dxfId="1" priority="3" operator="containsText" text="Alto">
      <formula>NOT(ISERROR(SEARCH("Alto",I5)))</formula>
    </cfRule>
    <cfRule type="containsText" dxfId="0" priority="4" operator="containsText" text="Crítico">
      <formula>NOT(ISERROR(SEARCH("Crítico",I5)))</formula>
    </cfRule>
  </conditionalFormatting>
  <dataValidations count="2">
    <dataValidation type="list" allowBlank="1" showInputMessage="1" showErrorMessage="1" sqref="D5:G6 D9:G10 D12:G16" xr:uid="{FFE363BA-6EB0-4666-BE10-A3F22CAE2713}">
      <formula1>"1,2,3,4,5,No Aplica"</formula1>
    </dataValidation>
    <dataValidation type="list" allowBlank="1" showInputMessage="1" showErrorMessage="1" sqref="D11:G11 D7:G8" xr:uid="{75E069D6-3874-4C28-8C61-E68338527427}">
      <formula1>"1,2,3, 4,5,No Aplica"</formula1>
    </dataValidation>
  </dataValidations>
  <hyperlinks>
    <hyperlink ref="D4" location="FINANCIERO" display="FINANCIERO" xr:uid="{63F74512-DCD0-B14C-9FA0-CADF09CEB144}"/>
    <hyperlink ref="E4" location="REPUTACIONAL" display="REPUTACIONAL" xr:uid="{C46CB517-3CC8-B84E-A383-1B303CF24AA4}"/>
    <hyperlink ref="F4" location="LEGAL" display="LEGAL" xr:uid="{1B8ECA0D-E861-1641-9135-B3E5CCE3E866}"/>
    <hyperlink ref="G4" location="CONTRACTUAL" display="CONTRACTUAL" xr:uid="{3287B661-1C1B-4C41-8A58-9108E7208A42}"/>
  </hyperlinks>
  <pageMargins left="0.69930555555555596" right="0.69930555555555596" top="0.75" bottom="0.75" header="0.51041666666666696" footer="0.51041666666666696"/>
  <pageSetup paperSize="9" firstPageNumber="0" orientation="portrait" useFirstPageNumber="1" horizontalDpi="300" verticalDpi="30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29CE9-D92E-5D43-876B-E5224704F4DF}">
  <dimension ref="B2:AMA124"/>
  <sheetViews>
    <sheetView topLeftCell="A5" zoomScale="70" zoomScaleNormal="70" workbookViewId="0">
      <selection activeCell="B12" sqref="B12:J12"/>
    </sheetView>
  </sheetViews>
  <sheetFormatPr baseColWidth="10" defaultColWidth="9.21875" defaultRowHeight="12.6" x14ac:dyDescent="0.2"/>
  <cols>
    <col min="1" max="1" width="4.77734375" style="5" customWidth="1"/>
    <col min="2" max="4" width="32.77734375" style="5" customWidth="1"/>
    <col min="5" max="5" width="25" style="5" customWidth="1"/>
    <col min="6" max="6" width="32.77734375" style="5" customWidth="1"/>
    <col min="7" max="7" width="17.44140625" style="5" customWidth="1"/>
    <col min="8" max="8" width="10.33203125" style="5" customWidth="1"/>
    <col min="9" max="9" width="6" style="5" hidden="1" customWidth="1"/>
    <col min="10" max="10" width="176.88671875" style="5" bestFit="1" customWidth="1"/>
    <col min="11" max="11" width="17.44140625" style="5" customWidth="1"/>
    <col min="12" max="12" width="10.6640625" style="5" customWidth="1"/>
    <col min="13" max="13" width="17.44140625" style="5" customWidth="1"/>
    <col min="14" max="14" width="13.77734375" style="5" customWidth="1"/>
    <col min="15" max="1016" width="10.6640625" style="5" customWidth="1"/>
    <col min="1017" max="16384" width="9.21875" style="5"/>
  </cols>
  <sheetData>
    <row r="2" spans="2:1015" ht="13.2" x14ac:dyDescent="0.25">
      <c r="G2"/>
      <c r="H2"/>
      <c r="I2"/>
      <c r="J2"/>
    </row>
    <row r="3" spans="2:1015" x14ac:dyDescent="0.2">
      <c r="B3" s="1"/>
      <c r="C3" s="1"/>
      <c r="D3" s="1"/>
      <c r="E3" s="1"/>
      <c r="F3" s="1"/>
      <c r="G3" s="1"/>
      <c r="H3" s="1"/>
      <c r="I3" s="1"/>
      <c r="J3" s="1"/>
    </row>
    <row r="4" spans="2:1015" ht="120" customHeight="1" x14ac:dyDescent="0.2">
      <c r="B4" s="8"/>
      <c r="C4" s="148" t="s">
        <v>0</v>
      </c>
      <c r="D4" s="149"/>
      <c r="E4" s="149"/>
      <c r="F4" s="149"/>
      <c r="G4" s="149"/>
      <c r="H4" s="149"/>
      <c r="I4" s="149"/>
      <c r="J4" s="154"/>
    </row>
    <row r="5" spans="2:1015" x14ac:dyDescent="0.2">
      <c r="B5" s="2"/>
      <c r="C5" s="2"/>
      <c r="D5" s="2"/>
      <c r="E5" s="2"/>
      <c r="F5" s="2"/>
      <c r="G5" s="2"/>
      <c r="H5" s="2"/>
      <c r="I5" s="2"/>
      <c r="J5" s="2"/>
    </row>
    <row r="6" spans="2:1015" ht="20.55" customHeight="1" x14ac:dyDescent="0.2">
      <c r="B6" s="153" t="s">
        <v>38</v>
      </c>
      <c r="C6" s="153"/>
      <c r="D6" s="153"/>
      <c r="E6" s="153"/>
      <c r="F6" s="153"/>
      <c r="G6" s="153"/>
      <c r="H6" s="2"/>
      <c r="I6" s="2"/>
      <c r="J6" s="2"/>
    </row>
    <row r="7" spans="2:1015" ht="8.5500000000000007" customHeight="1" x14ac:dyDescent="0.2">
      <c r="B7" s="62"/>
      <c r="C7" s="62"/>
      <c r="D7" s="62"/>
      <c r="E7" s="62"/>
      <c r="F7" s="62"/>
      <c r="G7" s="62"/>
      <c r="H7" s="2"/>
      <c r="I7" s="2"/>
      <c r="J7" s="2"/>
    </row>
    <row r="8" spans="2:1015" ht="22.95" customHeight="1" x14ac:dyDescent="0.2">
      <c r="B8" s="153" t="s">
        <v>241</v>
      </c>
      <c r="C8" s="153"/>
      <c r="D8" s="153"/>
      <c r="E8" s="153"/>
      <c r="F8" s="153"/>
      <c r="G8" s="153"/>
      <c r="H8" s="153"/>
      <c r="I8" s="153"/>
      <c r="J8" s="153"/>
    </row>
    <row r="9" spans="2:1015" ht="11.55" customHeight="1" x14ac:dyDescent="0.2">
      <c r="B9" s="153"/>
      <c r="C9" s="153"/>
      <c r="D9" s="153"/>
      <c r="E9" s="153"/>
      <c r="F9" s="153"/>
      <c r="G9" s="153"/>
      <c r="H9" s="153"/>
      <c r="I9" s="153"/>
      <c r="J9" s="153"/>
    </row>
    <row r="10" spans="2:1015" ht="24" customHeight="1" x14ac:dyDescent="0.2">
      <c r="B10" s="62"/>
      <c r="C10" s="62"/>
      <c r="D10" s="62"/>
      <c r="E10" s="62"/>
      <c r="F10" s="62"/>
      <c r="G10" s="62"/>
      <c r="H10" s="2"/>
      <c r="I10" s="2"/>
      <c r="J10" s="2"/>
    </row>
    <row r="11" spans="2:1015" ht="25.05" customHeight="1" x14ac:dyDescent="0.2">
      <c r="B11" s="155" t="s">
        <v>39</v>
      </c>
      <c r="C11" s="155"/>
      <c r="D11" s="155"/>
      <c r="E11" s="155"/>
      <c r="F11" s="155"/>
      <c r="G11" s="155"/>
      <c r="H11" s="2"/>
      <c r="I11" s="2"/>
      <c r="J11" s="2"/>
    </row>
    <row r="12" spans="2:1015" s="6" customFormat="1" ht="40.049999999999997" customHeight="1" x14ac:dyDescent="0.2">
      <c r="B12" s="267" t="s">
        <v>48</v>
      </c>
      <c r="C12" s="267" t="s">
        <v>44</v>
      </c>
      <c r="D12" s="267" t="s">
        <v>49</v>
      </c>
      <c r="E12" s="268" t="s">
        <v>54</v>
      </c>
      <c r="F12" s="267" t="s">
        <v>55</v>
      </c>
      <c r="G12" s="267" t="s">
        <v>56</v>
      </c>
      <c r="H12" s="267" t="s">
        <v>23</v>
      </c>
      <c r="I12" s="267" t="s">
        <v>24</v>
      </c>
      <c r="J12" s="268" t="s">
        <v>25</v>
      </c>
      <c r="AMA12" s="5"/>
    </row>
    <row r="13" spans="2:1015" hidden="1" x14ac:dyDescent="0.2">
      <c r="B13" s="208"/>
      <c r="C13" s="211" t="s">
        <v>69</v>
      </c>
      <c r="D13" s="64" t="s">
        <v>50</v>
      </c>
      <c r="E13" s="64" t="s">
        <v>62</v>
      </c>
      <c r="F13" s="211" t="s">
        <v>70</v>
      </c>
      <c r="G13" s="214" t="s">
        <v>71</v>
      </c>
      <c r="H13" s="217" t="s">
        <v>72</v>
      </c>
      <c r="I13" s="65"/>
      <c r="J13" s="220" t="s">
        <v>73</v>
      </c>
      <c r="K13" s="29"/>
    </row>
    <row r="14" spans="2:1015" hidden="1" x14ac:dyDescent="0.2">
      <c r="B14" s="209"/>
      <c r="C14" s="212"/>
      <c r="D14" s="64" t="s">
        <v>51</v>
      </c>
      <c r="E14" s="64" t="s">
        <v>63</v>
      </c>
      <c r="F14" s="212"/>
      <c r="G14" s="215"/>
      <c r="H14" s="218"/>
      <c r="I14" s="66"/>
      <c r="J14" s="221"/>
    </row>
    <row r="15" spans="2:1015" hidden="1" x14ac:dyDescent="0.2">
      <c r="B15" s="209"/>
      <c r="C15" s="212"/>
      <c r="D15" s="64" t="s">
        <v>52</v>
      </c>
      <c r="E15" s="64" t="s">
        <v>64</v>
      </c>
      <c r="F15" s="212"/>
      <c r="G15" s="215"/>
      <c r="H15" s="218"/>
      <c r="I15" s="66"/>
      <c r="J15" s="221"/>
    </row>
    <row r="16" spans="2:1015" hidden="1" x14ac:dyDescent="0.2">
      <c r="B16" s="210"/>
      <c r="C16" s="213"/>
      <c r="D16" s="64" t="s">
        <v>53</v>
      </c>
      <c r="E16" s="64" t="s">
        <v>63</v>
      </c>
      <c r="F16" s="213"/>
      <c r="G16" s="216"/>
      <c r="H16" s="219"/>
      <c r="I16" s="66"/>
      <c r="J16" s="222"/>
    </row>
    <row r="17" spans="2:14" x14ac:dyDescent="0.2">
      <c r="B17" s="223" t="s">
        <v>138</v>
      </c>
      <c r="C17" s="223" t="s">
        <v>140</v>
      </c>
      <c r="D17" s="21" t="s">
        <v>50</v>
      </c>
      <c r="E17" s="4" t="s">
        <v>62</v>
      </c>
      <c r="F17" s="183" t="s">
        <v>62</v>
      </c>
      <c r="G17" s="225" t="s">
        <v>71</v>
      </c>
      <c r="H17" s="226" t="s">
        <v>197</v>
      </c>
      <c r="I17" s="97"/>
      <c r="J17" s="227" t="s">
        <v>195</v>
      </c>
    </row>
    <row r="18" spans="2:14" x14ac:dyDescent="0.2">
      <c r="B18" s="171"/>
      <c r="C18" s="171"/>
      <c r="D18" s="21" t="s">
        <v>51</v>
      </c>
      <c r="E18" s="4" t="s">
        <v>60</v>
      </c>
      <c r="F18" s="183"/>
      <c r="G18" s="225"/>
      <c r="H18" s="226"/>
      <c r="I18" s="97"/>
      <c r="J18" s="228"/>
    </row>
    <row r="19" spans="2:14" x14ac:dyDescent="0.2">
      <c r="B19" s="171"/>
      <c r="C19" s="171"/>
      <c r="D19" s="21" t="s">
        <v>52</v>
      </c>
      <c r="E19" s="4" t="s">
        <v>64</v>
      </c>
      <c r="F19" s="183"/>
      <c r="G19" s="225"/>
      <c r="H19" s="226"/>
      <c r="I19" s="97"/>
      <c r="J19" s="228"/>
    </row>
    <row r="20" spans="2:14" x14ac:dyDescent="0.2">
      <c r="B20" s="224"/>
      <c r="C20" s="224"/>
      <c r="D20" s="78" t="s">
        <v>53</v>
      </c>
      <c r="E20" s="77" t="s">
        <v>60</v>
      </c>
      <c r="F20" s="192"/>
      <c r="G20" s="195"/>
      <c r="H20" s="198"/>
      <c r="I20" s="98"/>
      <c r="J20" s="228"/>
    </row>
    <row r="21" spans="2:14" x14ac:dyDescent="0.2">
      <c r="B21" s="156" t="s">
        <v>109</v>
      </c>
      <c r="C21" s="170" t="s">
        <v>129</v>
      </c>
      <c r="D21" s="21" t="s">
        <v>50</v>
      </c>
      <c r="E21" s="4" t="s">
        <v>74</v>
      </c>
      <c r="F21" s="182" t="s">
        <v>76</v>
      </c>
      <c r="G21" s="184" t="s">
        <v>375</v>
      </c>
      <c r="H21" s="184" t="s">
        <v>196</v>
      </c>
      <c r="I21" s="61"/>
      <c r="J21" s="170" t="s">
        <v>378</v>
      </c>
    </row>
    <row r="22" spans="2:14" x14ac:dyDescent="0.2">
      <c r="B22" s="156"/>
      <c r="C22" s="170"/>
      <c r="D22" s="21" t="s">
        <v>51</v>
      </c>
      <c r="E22" s="4" t="s">
        <v>76</v>
      </c>
      <c r="F22" s="182"/>
      <c r="G22" s="184"/>
      <c r="H22" s="184"/>
      <c r="I22" s="61"/>
      <c r="J22" s="170"/>
    </row>
    <row r="23" spans="2:14" x14ac:dyDescent="0.2">
      <c r="B23" s="156"/>
      <c r="C23" s="170"/>
      <c r="D23" s="21" t="s">
        <v>52</v>
      </c>
      <c r="E23" s="4" t="s">
        <v>63</v>
      </c>
      <c r="F23" s="182"/>
      <c r="G23" s="184"/>
      <c r="H23" s="184"/>
      <c r="I23" s="61"/>
      <c r="J23" s="170"/>
    </row>
    <row r="24" spans="2:14" x14ac:dyDescent="0.2">
      <c r="B24" s="156"/>
      <c r="C24" s="170"/>
      <c r="D24" s="21" t="s">
        <v>53</v>
      </c>
      <c r="E24" s="4" t="s">
        <v>76</v>
      </c>
      <c r="F24" s="182"/>
      <c r="G24" s="184"/>
      <c r="H24" s="184"/>
      <c r="I24" s="61"/>
      <c r="J24" s="170"/>
    </row>
    <row r="25" spans="2:14" x14ac:dyDescent="0.2">
      <c r="B25" s="156"/>
      <c r="C25" s="170" t="s">
        <v>130</v>
      </c>
      <c r="D25" s="21" t="s">
        <v>50</v>
      </c>
      <c r="E25" s="4" t="s">
        <v>74</v>
      </c>
      <c r="F25" s="183" t="s">
        <v>74</v>
      </c>
      <c r="G25" s="225" t="s">
        <v>196</v>
      </c>
      <c r="H25" s="226" t="s">
        <v>199</v>
      </c>
      <c r="I25" s="61"/>
      <c r="J25" s="170" t="s">
        <v>372</v>
      </c>
    </row>
    <row r="26" spans="2:14" x14ac:dyDescent="0.2">
      <c r="B26" s="156"/>
      <c r="C26" s="170"/>
      <c r="D26" s="21" t="s">
        <v>51</v>
      </c>
      <c r="E26" s="4" t="s">
        <v>76</v>
      </c>
      <c r="F26" s="183"/>
      <c r="G26" s="225"/>
      <c r="H26" s="226"/>
      <c r="I26" s="61"/>
      <c r="J26" s="170"/>
    </row>
    <row r="27" spans="2:14" x14ac:dyDescent="0.2">
      <c r="B27" s="156"/>
      <c r="C27" s="170"/>
      <c r="D27" s="21" t="s">
        <v>52</v>
      </c>
      <c r="E27" s="4" t="s">
        <v>63</v>
      </c>
      <c r="F27" s="183"/>
      <c r="G27" s="225"/>
      <c r="H27" s="226"/>
      <c r="I27" s="61"/>
      <c r="J27" s="170"/>
    </row>
    <row r="28" spans="2:14" x14ac:dyDescent="0.2">
      <c r="B28" s="156"/>
      <c r="C28" s="170"/>
      <c r="D28" s="21" t="s">
        <v>53</v>
      </c>
      <c r="E28" s="4" t="s">
        <v>76</v>
      </c>
      <c r="F28" s="183"/>
      <c r="G28" s="225"/>
      <c r="H28" s="226"/>
      <c r="I28" s="61"/>
      <c r="J28" s="170"/>
    </row>
    <row r="29" spans="2:14" ht="13.5" customHeight="1" x14ac:dyDescent="0.2">
      <c r="B29" s="156" t="s">
        <v>110</v>
      </c>
      <c r="C29" s="237" t="s">
        <v>131</v>
      </c>
      <c r="D29" s="21" t="s">
        <v>50</v>
      </c>
      <c r="E29" s="4" t="s">
        <v>76</v>
      </c>
      <c r="F29" s="192" t="s">
        <v>76</v>
      </c>
      <c r="G29" s="195" t="s">
        <v>315</v>
      </c>
      <c r="H29" s="198" t="s">
        <v>373</v>
      </c>
      <c r="I29" s="61"/>
      <c r="J29" s="189" t="s">
        <v>339</v>
      </c>
    </row>
    <row r="30" spans="2:14" x14ac:dyDescent="0.2">
      <c r="B30" s="156"/>
      <c r="C30" s="190"/>
      <c r="D30" s="21" t="s">
        <v>51</v>
      </c>
      <c r="E30" s="4" t="s">
        <v>76</v>
      </c>
      <c r="F30" s="193"/>
      <c r="G30" s="196"/>
      <c r="H30" s="199"/>
      <c r="I30" s="61"/>
      <c r="J30" s="190"/>
      <c r="M30" s="94"/>
      <c r="N30" s="95"/>
    </row>
    <row r="31" spans="2:14" x14ac:dyDescent="0.2">
      <c r="B31" s="156"/>
      <c r="C31" s="190"/>
      <c r="D31" s="21" t="s">
        <v>52</v>
      </c>
      <c r="E31" s="4" t="s">
        <v>64</v>
      </c>
      <c r="F31" s="193"/>
      <c r="G31" s="196"/>
      <c r="H31" s="199"/>
      <c r="I31" s="61"/>
      <c r="J31" s="190"/>
    </row>
    <row r="32" spans="2:14" x14ac:dyDescent="0.2">
      <c r="B32" s="156"/>
      <c r="C32" s="191"/>
      <c r="D32" s="21" t="s">
        <v>53</v>
      </c>
      <c r="E32" s="4" t="s">
        <v>62</v>
      </c>
      <c r="F32" s="194"/>
      <c r="G32" s="197"/>
      <c r="H32" s="200"/>
      <c r="I32" s="61"/>
      <c r="J32" s="191"/>
      <c r="M32" s="94"/>
      <c r="N32" s="96"/>
    </row>
    <row r="33" spans="2:14" x14ac:dyDescent="0.2">
      <c r="B33" s="156"/>
      <c r="C33" s="237" t="s">
        <v>377</v>
      </c>
      <c r="D33" s="21" t="s">
        <v>50</v>
      </c>
      <c r="E33" s="4" t="s">
        <v>76</v>
      </c>
      <c r="F33" s="192" t="s">
        <v>76</v>
      </c>
      <c r="G33" s="195" t="s">
        <v>315</v>
      </c>
      <c r="H33" s="198" t="s">
        <v>373</v>
      </c>
      <c r="I33" s="61"/>
      <c r="J33" s="189" t="s">
        <v>339</v>
      </c>
      <c r="M33" s="94"/>
      <c r="N33" s="96"/>
    </row>
    <row r="34" spans="2:14" x14ac:dyDescent="0.2">
      <c r="B34" s="156"/>
      <c r="C34" s="190"/>
      <c r="D34" s="21" t="s">
        <v>51</v>
      </c>
      <c r="E34" s="4" t="s">
        <v>76</v>
      </c>
      <c r="F34" s="193"/>
      <c r="G34" s="196"/>
      <c r="H34" s="199"/>
      <c r="I34" s="61"/>
      <c r="J34" s="190"/>
      <c r="M34" s="94"/>
      <c r="N34" s="96"/>
    </row>
    <row r="35" spans="2:14" x14ac:dyDescent="0.2">
      <c r="B35" s="156"/>
      <c r="C35" s="190"/>
      <c r="D35" s="21" t="s">
        <v>52</v>
      </c>
      <c r="E35" s="4" t="s">
        <v>64</v>
      </c>
      <c r="F35" s="193"/>
      <c r="G35" s="196"/>
      <c r="H35" s="199"/>
      <c r="I35" s="61"/>
      <c r="J35" s="190"/>
    </row>
    <row r="36" spans="2:14" x14ac:dyDescent="0.2">
      <c r="B36" s="156"/>
      <c r="C36" s="191"/>
      <c r="D36" s="21" t="s">
        <v>53</v>
      </c>
      <c r="E36" s="4" t="s">
        <v>62</v>
      </c>
      <c r="F36" s="194"/>
      <c r="G36" s="197"/>
      <c r="H36" s="200"/>
      <c r="I36" s="61"/>
      <c r="J36" s="191"/>
      <c r="M36" s="94"/>
      <c r="N36" s="96"/>
    </row>
    <row r="37" spans="2:14" x14ac:dyDescent="0.2">
      <c r="B37" s="156" t="s">
        <v>112</v>
      </c>
      <c r="C37" s="237" t="s">
        <v>132</v>
      </c>
      <c r="D37" s="21" t="s">
        <v>50</v>
      </c>
      <c r="E37" s="4" t="s">
        <v>74</v>
      </c>
      <c r="F37" s="192" t="s">
        <v>74</v>
      </c>
      <c r="G37" s="195" t="s">
        <v>196</v>
      </c>
      <c r="H37" s="198" t="s">
        <v>207</v>
      </c>
      <c r="I37" s="61"/>
      <c r="J37" s="237" t="s">
        <v>374</v>
      </c>
      <c r="M37" s="94"/>
      <c r="N37" s="96"/>
    </row>
    <row r="38" spans="2:14" x14ac:dyDescent="0.2">
      <c r="B38" s="156"/>
      <c r="C38" s="190"/>
      <c r="D38" s="21" t="s">
        <v>51</v>
      </c>
      <c r="E38" s="4" t="s">
        <v>76</v>
      </c>
      <c r="F38" s="193"/>
      <c r="G38" s="196"/>
      <c r="H38" s="199"/>
      <c r="I38" s="61"/>
      <c r="J38" s="190"/>
      <c r="M38" s="94"/>
      <c r="N38" s="96"/>
    </row>
    <row r="39" spans="2:14" x14ac:dyDescent="0.2">
      <c r="B39" s="156"/>
      <c r="C39" s="190"/>
      <c r="D39" s="21" t="s">
        <v>52</v>
      </c>
      <c r="E39" s="4" t="s">
        <v>64</v>
      </c>
      <c r="F39" s="193"/>
      <c r="G39" s="196"/>
      <c r="H39" s="199"/>
      <c r="I39" s="61"/>
      <c r="J39" s="190"/>
    </row>
    <row r="40" spans="2:14" x14ac:dyDescent="0.2">
      <c r="B40" s="156"/>
      <c r="C40" s="191"/>
      <c r="D40" s="21" t="s">
        <v>53</v>
      </c>
      <c r="E40" s="4" t="s">
        <v>76</v>
      </c>
      <c r="F40" s="194"/>
      <c r="G40" s="197"/>
      <c r="H40" s="200"/>
      <c r="I40" s="61"/>
      <c r="J40" s="191"/>
      <c r="M40" s="94"/>
      <c r="N40" s="96"/>
    </row>
    <row r="41" spans="2:14" x14ac:dyDescent="0.2">
      <c r="B41" s="156"/>
      <c r="C41" s="237" t="s">
        <v>133</v>
      </c>
      <c r="D41" s="21" t="s">
        <v>50</v>
      </c>
      <c r="E41" s="4" t="s">
        <v>76</v>
      </c>
      <c r="F41" s="192" t="s">
        <v>76</v>
      </c>
      <c r="G41" s="195" t="s">
        <v>315</v>
      </c>
      <c r="H41" s="198" t="s">
        <v>373</v>
      </c>
      <c r="I41" s="61"/>
      <c r="J41" s="189" t="s">
        <v>339</v>
      </c>
      <c r="M41" s="94"/>
      <c r="N41" s="96"/>
    </row>
    <row r="42" spans="2:14" x14ac:dyDescent="0.2">
      <c r="B42" s="156"/>
      <c r="C42" s="190"/>
      <c r="D42" s="21" t="s">
        <v>51</v>
      </c>
      <c r="E42" s="4" t="s">
        <v>62</v>
      </c>
      <c r="F42" s="193"/>
      <c r="G42" s="196"/>
      <c r="H42" s="199"/>
      <c r="I42" s="61"/>
      <c r="J42" s="190"/>
      <c r="M42" s="94"/>
      <c r="N42" s="96"/>
    </row>
    <row r="43" spans="2:14" x14ac:dyDescent="0.2">
      <c r="B43" s="156"/>
      <c r="C43" s="190"/>
      <c r="D43" s="21" t="s">
        <v>52</v>
      </c>
      <c r="E43" s="4" t="s">
        <v>64</v>
      </c>
      <c r="F43" s="193"/>
      <c r="G43" s="196"/>
      <c r="H43" s="199"/>
      <c r="I43" s="61"/>
      <c r="J43" s="190"/>
    </row>
    <row r="44" spans="2:14" x14ac:dyDescent="0.2">
      <c r="B44" s="156"/>
      <c r="C44" s="191"/>
      <c r="D44" s="21" t="s">
        <v>53</v>
      </c>
      <c r="E44" s="4" t="s">
        <v>76</v>
      </c>
      <c r="F44" s="194"/>
      <c r="G44" s="197"/>
      <c r="H44" s="200"/>
      <c r="I44" s="61"/>
      <c r="J44" s="191"/>
      <c r="M44" s="94"/>
      <c r="N44" s="96"/>
    </row>
    <row r="45" spans="2:14" x14ac:dyDescent="0.2">
      <c r="B45" s="156" t="s">
        <v>113</v>
      </c>
      <c r="C45" s="170" t="s">
        <v>134</v>
      </c>
      <c r="D45" s="21" t="s">
        <v>50</v>
      </c>
      <c r="E45" s="4" t="s">
        <v>74</v>
      </c>
      <c r="F45" s="192" t="s">
        <v>74</v>
      </c>
      <c r="G45" s="195" t="s">
        <v>375</v>
      </c>
      <c r="H45" s="198" t="s">
        <v>196</v>
      </c>
      <c r="I45" s="61"/>
      <c r="J45" s="189" t="s">
        <v>339</v>
      </c>
      <c r="M45" s="94"/>
      <c r="N45" s="96"/>
    </row>
    <row r="46" spans="2:14" x14ac:dyDescent="0.2">
      <c r="B46" s="156"/>
      <c r="C46" s="170"/>
      <c r="D46" s="21" t="s">
        <v>51</v>
      </c>
      <c r="E46" s="4" t="s">
        <v>63</v>
      </c>
      <c r="F46" s="193"/>
      <c r="G46" s="196"/>
      <c r="H46" s="199"/>
      <c r="I46" s="61"/>
      <c r="J46" s="190"/>
      <c r="M46" s="94"/>
      <c r="N46" s="96"/>
    </row>
    <row r="47" spans="2:14" x14ac:dyDescent="0.2">
      <c r="B47" s="156"/>
      <c r="C47" s="170"/>
      <c r="D47" s="21" t="s">
        <v>52</v>
      </c>
      <c r="E47" s="4" t="s">
        <v>64</v>
      </c>
      <c r="F47" s="193"/>
      <c r="G47" s="196"/>
      <c r="H47" s="199"/>
      <c r="I47" s="61"/>
      <c r="J47" s="190"/>
    </row>
    <row r="48" spans="2:14" x14ac:dyDescent="0.2">
      <c r="B48" s="156"/>
      <c r="C48" s="170"/>
      <c r="D48" s="21" t="s">
        <v>53</v>
      </c>
      <c r="E48" s="4" t="s">
        <v>63</v>
      </c>
      <c r="F48" s="194"/>
      <c r="G48" s="197"/>
      <c r="H48" s="200"/>
      <c r="I48" s="61"/>
      <c r="J48" s="191"/>
    </row>
    <row r="49" spans="2:14" ht="13.5" customHeight="1" x14ac:dyDescent="0.2">
      <c r="B49" s="157" t="s">
        <v>114</v>
      </c>
      <c r="C49" s="237" t="s">
        <v>125</v>
      </c>
      <c r="D49" s="21" t="s">
        <v>50</v>
      </c>
      <c r="E49" s="4" t="s">
        <v>74</v>
      </c>
      <c r="F49" s="192" t="s">
        <v>74</v>
      </c>
      <c r="G49" s="195" t="s">
        <v>375</v>
      </c>
      <c r="H49" s="198" t="s">
        <v>196</v>
      </c>
      <c r="I49" s="61"/>
      <c r="J49" s="237" t="s">
        <v>376</v>
      </c>
    </row>
    <row r="50" spans="2:14" x14ac:dyDescent="0.2">
      <c r="B50" s="238"/>
      <c r="C50" s="190"/>
      <c r="D50" s="21" t="s">
        <v>51</v>
      </c>
      <c r="E50" s="4" t="s">
        <v>75</v>
      </c>
      <c r="F50" s="193"/>
      <c r="G50" s="196"/>
      <c r="H50" s="199"/>
      <c r="I50" s="61"/>
      <c r="J50" s="190"/>
      <c r="M50" s="94"/>
      <c r="N50" s="96"/>
    </row>
    <row r="51" spans="2:14" x14ac:dyDescent="0.2">
      <c r="B51" s="238"/>
      <c r="C51" s="190"/>
      <c r="D51" s="21" t="s">
        <v>52</v>
      </c>
      <c r="E51" s="4" t="s">
        <v>62</v>
      </c>
      <c r="F51" s="193"/>
      <c r="G51" s="196"/>
      <c r="H51" s="199"/>
      <c r="I51" s="61"/>
      <c r="J51" s="190"/>
    </row>
    <row r="52" spans="2:14" x14ac:dyDescent="0.2">
      <c r="B52" s="238"/>
      <c r="C52" s="191"/>
      <c r="D52" s="21" t="s">
        <v>53</v>
      </c>
      <c r="E52" s="4" t="s">
        <v>63</v>
      </c>
      <c r="F52" s="194"/>
      <c r="G52" s="197"/>
      <c r="H52" s="200"/>
      <c r="I52" s="61"/>
      <c r="J52" s="191"/>
    </row>
    <row r="53" spans="2:14" x14ac:dyDescent="0.2">
      <c r="B53" s="238"/>
      <c r="C53" s="237" t="s">
        <v>135</v>
      </c>
      <c r="D53" s="21" t="s">
        <v>50</v>
      </c>
      <c r="E53" s="4" t="s">
        <v>74</v>
      </c>
      <c r="F53" s="192" t="s">
        <v>74</v>
      </c>
      <c r="G53" s="195" t="s">
        <v>196</v>
      </c>
      <c r="H53" s="198" t="s">
        <v>207</v>
      </c>
      <c r="I53" s="61"/>
      <c r="J53" s="189" t="s">
        <v>339</v>
      </c>
      <c r="M53" s="94"/>
      <c r="N53" s="96"/>
    </row>
    <row r="54" spans="2:14" x14ac:dyDescent="0.2">
      <c r="B54" s="238"/>
      <c r="C54" s="190"/>
      <c r="D54" s="21" t="s">
        <v>51</v>
      </c>
      <c r="E54" s="4" t="s">
        <v>75</v>
      </c>
      <c r="F54" s="193"/>
      <c r="G54" s="196"/>
      <c r="H54" s="199"/>
      <c r="I54" s="61"/>
      <c r="J54" s="190"/>
      <c r="M54" s="94"/>
      <c r="N54" s="96"/>
    </row>
    <row r="55" spans="2:14" x14ac:dyDescent="0.2">
      <c r="B55" s="238"/>
      <c r="C55" s="190"/>
      <c r="D55" s="21" t="s">
        <v>52</v>
      </c>
      <c r="E55" s="4" t="s">
        <v>62</v>
      </c>
      <c r="F55" s="193"/>
      <c r="G55" s="196"/>
      <c r="H55" s="199"/>
      <c r="I55" s="61"/>
      <c r="J55" s="190"/>
    </row>
    <row r="56" spans="2:14" x14ac:dyDescent="0.2">
      <c r="B56" s="238"/>
      <c r="C56" s="190"/>
      <c r="D56" s="21" t="s">
        <v>53</v>
      </c>
      <c r="E56" s="4" t="s">
        <v>63</v>
      </c>
      <c r="F56" s="194"/>
      <c r="G56" s="197"/>
      <c r="H56" s="200"/>
      <c r="I56" s="61"/>
      <c r="J56" s="191"/>
      <c r="M56" s="94"/>
      <c r="N56" s="96"/>
    </row>
    <row r="57" spans="2:14" x14ac:dyDescent="0.2">
      <c r="B57" s="156" t="s">
        <v>117</v>
      </c>
      <c r="C57" s="170" t="s">
        <v>380</v>
      </c>
      <c r="D57" s="21" t="s">
        <v>50</v>
      </c>
      <c r="E57" s="4" t="s">
        <v>74</v>
      </c>
      <c r="F57" s="192" t="s">
        <v>74</v>
      </c>
      <c r="G57" s="195" t="s">
        <v>196</v>
      </c>
      <c r="H57" s="198" t="s">
        <v>207</v>
      </c>
      <c r="I57" s="61"/>
      <c r="J57" s="189" t="s">
        <v>339</v>
      </c>
      <c r="M57" s="94"/>
      <c r="N57" s="96"/>
    </row>
    <row r="58" spans="2:14" x14ac:dyDescent="0.2">
      <c r="B58" s="156"/>
      <c r="C58" s="170"/>
      <c r="D58" s="21" t="s">
        <v>51</v>
      </c>
      <c r="E58" s="4" t="s">
        <v>75</v>
      </c>
      <c r="F58" s="193"/>
      <c r="G58" s="196"/>
      <c r="H58" s="199"/>
      <c r="I58" s="61"/>
      <c r="J58" s="190"/>
      <c r="M58" s="94"/>
      <c r="N58" s="96"/>
    </row>
    <row r="59" spans="2:14" x14ac:dyDescent="0.2">
      <c r="B59" s="156"/>
      <c r="C59" s="170"/>
      <c r="D59" s="21" t="s">
        <v>52</v>
      </c>
      <c r="E59" s="4" t="s">
        <v>62</v>
      </c>
      <c r="F59" s="193"/>
      <c r="G59" s="196"/>
      <c r="H59" s="199"/>
      <c r="I59" s="61"/>
      <c r="J59" s="190"/>
    </row>
    <row r="60" spans="2:14" x14ac:dyDescent="0.2">
      <c r="B60" s="156"/>
      <c r="C60" s="170"/>
      <c r="D60" s="21" t="s">
        <v>53</v>
      </c>
      <c r="E60" s="4" t="s">
        <v>63</v>
      </c>
      <c r="F60" s="194"/>
      <c r="G60" s="197"/>
      <c r="H60" s="200"/>
      <c r="I60" s="61"/>
      <c r="J60" s="191"/>
    </row>
    <row r="61" spans="2:14" x14ac:dyDescent="0.2">
      <c r="B61" s="172" t="s">
        <v>204</v>
      </c>
      <c r="C61" s="201" t="s">
        <v>202</v>
      </c>
      <c r="D61" s="21" t="s">
        <v>50</v>
      </c>
      <c r="E61" s="4" t="s">
        <v>74</v>
      </c>
      <c r="F61" s="192" t="s">
        <v>74</v>
      </c>
      <c r="G61" s="195" t="s">
        <v>196</v>
      </c>
      <c r="H61" s="205" t="s">
        <v>207</v>
      </c>
      <c r="I61" s="99"/>
      <c r="J61" s="185" t="s">
        <v>205</v>
      </c>
    </row>
    <row r="62" spans="2:14" x14ac:dyDescent="0.2">
      <c r="B62" s="172"/>
      <c r="C62" s="201"/>
      <c r="D62" s="21" t="s">
        <v>51</v>
      </c>
      <c r="E62" s="4" t="s">
        <v>75</v>
      </c>
      <c r="F62" s="193"/>
      <c r="G62" s="196"/>
      <c r="H62" s="206"/>
      <c r="I62" s="99"/>
      <c r="J62" s="186"/>
    </row>
    <row r="63" spans="2:14" x14ac:dyDescent="0.2">
      <c r="B63" s="172"/>
      <c r="C63" s="201"/>
      <c r="D63" s="21" t="s">
        <v>52</v>
      </c>
      <c r="E63" s="4" t="s">
        <v>63</v>
      </c>
      <c r="F63" s="193"/>
      <c r="G63" s="196"/>
      <c r="H63" s="206"/>
      <c r="I63" s="99"/>
      <c r="J63" s="186"/>
    </row>
    <row r="64" spans="2:14" x14ac:dyDescent="0.2">
      <c r="B64" s="172"/>
      <c r="C64" s="201"/>
      <c r="D64" s="21" t="s">
        <v>53</v>
      </c>
      <c r="E64" s="4" t="s">
        <v>62</v>
      </c>
      <c r="F64" s="194"/>
      <c r="G64" s="197"/>
      <c r="H64" s="207"/>
      <c r="I64" s="99"/>
      <c r="J64" s="187"/>
    </row>
    <row r="65" spans="2:10" ht="25.05" customHeight="1" x14ac:dyDescent="0.2">
      <c r="B65" s="172"/>
      <c r="C65" s="201" t="s">
        <v>203</v>
      </c>
      <c r="D65" s="21" t="s">
        <v>50</v>
      </c>
      <c r="E65" s="73" t="s">
        <v>75</v>
      </c>
      <c r="F65" s="202" t="s">
        <v>74</v>
      </c>
      <c r="G65" s="202" t="s">
        <v>242</v>
      </c>
      <c r="H65" s="202" t="s">
        <v>196</v>
      </c>
      <c r="I65" s="35"/>
      <c r="J65" s="163" t="s">
        <v>206</v>
      </c>
    </row>
    <row r="66" spans="2:10" x14ac:dyDescent="0.2">
      <c r="B66" s="172"/>
      <c r="C66" s="201"/>
      <c r="D66" s="21" t="s">
        <v>51</v>
      </c>
      <c r="E66" s="73" t="s">
        <v>74</v>
      </c>
      <c r="F66" s="203"/>
      <c r="G66" s="203"/>
      <c r="H66" s="203"/>
      <c r="I66" s="35"/>
      <c r="J66" s="188"/>
    </row>
    <row r="67" spans="2:10" x14ac:dyDescent="0.2">
      <c r="B67" s="172"/>
      <c r="C67" s="201"/>
      <c r="D67" s="21" t="s">
        <v>52</v>
      </c>
      <c r="E67" s="73" t="s">
        <v>62</v>
      </c>
      <c r="F67" s="203"/>
      <c r="G67" s="203"/>
      <c r="H67" s="203"/>
      <c r="I67" s="35"/>
      <c r="J67" s="188"/>
    </row>
    <row r="68" spans="2:10" x14ac:dyDescent="0.2">
      <c r="B68" s="172"/>
      <c r="C68" s="201"/>
      <c r="D68" s="21" t="s">
        <v>53</v>
      </c>
      <c r="E68" s="73" t="s">
        <v>62</v>
      </c>
      <c r="F68" s="204"/>
      <c r="G68" s="204"/>
      <c r="H68" s="204"/>
      <c r="I68" s="35"/>
      <c r="J68" s="164"/>
    </row>
    <row r="69" spans="2:10" x14ac:dyDescent="0.2">
      <c r="B69" s="172" t="s">
        <v>188</v>
      </c>
      <c r="C69" s="201" t="s">
        <v>224</v>
      </c>
      <c r="D69" s="21" t="s">
        <v>50</v>
      </c>
      <c r="E69" s="4" t="s">
        <v>74</v>
      </c>
      <c r="F69" s="202" t="s">
        <v>74</v>
      </c>
      <c r="G69" s="202" t="s">
        <v>196</v>
      </c>
      <c r="H69" s="202" t="s">
        <v>207</v>
      </c>
      <c r="I69" s="100"/>
      <c r="J69" s="163" t="s">
        <v>446</v>
      </c>
    </row>
    <row r="70" spans="2:10" x14ac:dyDescent="0.2">
      <c r="B70" s="172"/>
      <c r="C70" s="201"/>
      <c r="D70" s="21" t="s">
        <v>51</v>
      </c>
      <c r="E70" s="4" t="s">
        <v>76</v>
      </c>
      <c r="F70" s="203"/>
      <c r="G70" s="203"/>
      <c r="H70" s="203"/>
      <c r="I70" s="100"/>
      <c r="J70" s="188"/>
    </row>
    <row r="71" spans="2:10" x14ac:dyDescent="0.2">
      <c r="B71" s="172"/>
      <c r="C71" s="201"/>
      <c r="D71" s="21" t="s">
        <v>52</v>
      </c>
      <c r="E71" s="4" t="s">
        <v>62</v>
      </c>
      <c r="F71" s="203"/>
      <c r="G71" s="203"/>
      <c r="H71" s="203"/>
      <c r="I71" s="100"/>
      <c r="J71" s="188"/>
    </row>
    <row r="72" spans="2:10" x14ac:dyDescent="0.2">
      <c r="B72" s="172"/>
      <c r="C72" s="201"/>
      <c r="D72" s="21" t="s">
        <v>53</v>
      </c>
      <c r="E72" s="4" t="s">
        <v>76</v>
      </c>
      <c r="F72" s="204"/>
      <c r="G72" s="204"/>
      <c r="H72" s="204"/>
      <c r="I72" s="100"/>
      <c r="J72" s="164"/>
    </row>
    <row r="73" spans="2:10" ht="25.05" customHeight="1" x14ac:dyDescent="0.25">
      <c r="B73" s="174" t="s">
        <v>165</v>
      </c>
      <c r="C73" s="174" t="s">
        <v>227</v>
      </c>
      <c r="D73" s="21" t="s">
        <v>50</v>
      </c>
      <c r="E73" s="4" t="s">
        <v>62</v>
      </c>
      <c r="F73" s="178" t="s">
        <v>62</v>
      </c>
      <c r="G73" s="202" t="s">
        <v>197</v>
      </c>
      <c r="H73" s="202" t="s">
        <v>72</v>
      </c>
      <c r="I73" s="3"/>
      <c r="J73" s="163" t="s">
        <v>230</v>
      </c>
    </row>
    <row r="74" spans="2:10" ht="13.8" x14ac:dyDescent="0.25">
      <c r="B74" s="174"/>
      <c r="C74" s="174"/>
      <c r="D74" s="21" t="s">
        <v>51</v>
      </c>
      <c r="E74" s="4" t="s">
        <v>70</v>
      </c>
      <c r="F74" s="178"/>
      <c r="G74" s="203"/>
      <c r="H74" s="203"/>
      <c r="I74" s="3"/>
      <c r="J74" s="188"/>
    </row>
    <row r="75" spans="2:10" ht="13.5" customHeight="1" x14ac:dyDescent="0.2">
      <c r="B75" s="174"/>
      <c r="C75" s="174"/>
      <c r="D75" s="21" t="s">
        <v>52</v>
      </c>
      <c r="E75" s="4" t="s">
        <v>62</v>
      </c>
      <c r="F75" s="178"/>
      <c r="G75" s="203"/>
      <c r="H75" s="203"/>
      <c r="J75" s="188"/>
    </row>
    <row r="76" spans="2:10" ht="13.5" customHeight="1" x14ac:dyDescent="0.2">
      <c r="B76" s="177"/>
      <c r="C76" s="177"/>
      <c r="D76" s="78" t="s">
        <v>53</v>
      </c>
      <c r="E76" s="77" t="s">
        <v>62</v>
      </c>
      <c r="F76" s="178"/>
      <c r="G76" s="203"/>
      <c r="H76" s="203"/>
      <c r="J76" s="188"/>
    </row>
    <row r="77" spans="2:10" x14ac:dyDescent="0.2">
      <c r="B77" s="174" t="s">
        <v>172</v>
      </c>
      <c r="C77" s="174" t="s">
        <v>265</v>
      </c>
      <c r="D77" s="21" t="s">
        <v>50</v>
      </c>
      <c r="E77" s="4" t="s">
        <v>62</v>
      </c>
      <c r="F77" s="178" t="s">
        <v>62</v>
      </c>
      <c r="G77" s="178" t="s">
        <v>229</v>
      </c>
      <c r="H77" s="178" t="s">
        <v>271</v>
      </c>
      <c r="I77" s="35"/>
      <c r="J77" s="180" t="s">
        <v>269</v>
      </c>
    </row>
    <row r="78" spans="2:10" ht="15" customHeight="1" x14ac:dyDescent="0.2">
      <c r="B78" s="174"/>
      <c r="C78" s="174"/>
      <c r="D78" s="21" t="s">
        <v>51</v>
      </c>
      <c r="E78" s="4" t="s">
        <v>64</v>
      </c>
      <c r="F78" s="178"/>
      <c r="G78" s="178"/>
      <c r="H78" s="178"/>
      <c r="I78" s="35"/>
      <c r="J78" s="181"/>
    </row>
    <row r="79" spans="2:10" x14ac:dyDescent="0.2">
      <c r="B79" s="174"/>
      <c r="C79" s="174"/>
      <c r="D79" s="21" t="s">
        <v>52</v>
      </c>
      <c r="E79" s="4" t="s">
        <v>65</v>
      </c>
      <c r="F79" s="178"/>
      <c r="G79" s="178"/>
      <c r="H79" s="178"/>
      <c r="I79" s="35"/>
      <c r="J79" s="181"/>
    </row>
    <row r="80" spans="2:10" x14ac:dyDescent="0.2">
      <c r="B80" s="174"/>
      <c r="C80" s="174"/>
      <c r="D80" s="21" t="s">
        <v>53</v>
      </c>
      <c r="E80" s="4" t="s">
        <v>65</v>
      </c>
      <c r="F80" s="178"/>
      <c r="G80" s="178"/>
      <c r="H80" s="178"/>
      <c r="I80" s="35"/>
      <c r="J80" s="181"/>
    </row>
    <row r="81" spans="2:10" x14ac:dyDescent="0.2">
      <c r="B81" s="174"/>
      <c r="C81" s="174" t="s">
        <v>266</v>
      </c>
      <c r="D81" s="21" t="s">
        <v>50</v>
      </c>
      <c r="E81" s="4" t="s">
        <v>62</v>
      </c>
      <c r="F81" s="178" t="s">
        <v>62</v>
      </c>
      <c r="G81" s="178" t="s">
        <v>229</v>
      </c>
      <c r="H81" s="178" t="s">
        <v>270</v>
      </c>
      <c r="I81" s="35"/>
      <c r="J81" s="180" t="s">
        <v>272</v>
      </c>
    </row>
    <row r="82" spans="2:10" x14ac:dyDescent="0.2">
      <c r="B82" s="174"/>
      <c r="C82" s="174"/>
      <c r="D82" s="21" t="s">
        <v>51</v>
      </c>
      <c r="E82" s="4" t="s">
        <v>65</v>
      </c>
      <c r="F82" s="178"/>
      <c r="G82" s="178"/>
      <c r="H82" s="178"/>
      <c r="I82" s="35"/>
      <c r="J82" s="181"/>
    </row>
    <row r="83" spans="2:10" x14ac:dyDescent="0.2">
      <c r="B83" s="174"/>
      <c r="C83" s="174"/>
      <c r="D83" s="21" t="s">
        <v>52</v>
      </c>
      <c r="E83" s="4" t="s">
        <v>63</v>
      </c>
      <c r="F83" s="178"/>
      <c r="G83" s="178"/>
      <c r="H83" s="178"/>
      <c r="I83" s="35"/>
      <c r="J83" s="181"/>
    </row>
    <row r="84" spans="2:10" ht="31.95" customHeight="1" x14ac:dyDescent="0.2">
      <c r="B84" s="174"/>
      <c r="C84" s="174"/>
      <c r="D84" s="21" t="s">
        <v>53</v>
      </c>
      <c r="E84" s="4" t="s">
        <v>65</v>
      </c>
      <c r="F84" s="178"/>
      <c r="G84" s="178"/>
      <c r="H84" s="178"/>
      <c r="I84" s="35"/>
      <c r="J84" s="181"/>
    </row>
    <row r="85" spans="2:10" ht="13.2" x14ac:dyDescent="0.25">
      <c r="B85" s="174" t="s">
        <v>174</v>
      </c>
      <c r="C85" s="174" t="s">
        <v>267</v>
      </c>
      <c r="D85" s="21" t="s">
        <v>50</v>
      </c>
      <c r="E85" s="4" t="s">
        <v>64</v>
      </c>
      <c r="F85" s="179" t="s">
        <v>64</v>
      </c>
      <c r="G85" s="179" t="s">
        <v>273</v>
      </c>
      <c r="H85" s="179" t="s">
        <v>274</v>
      </c>
      <c r="I85" s="101"/>
      <c r="J85" s="174" t="s">
        <v>275</v>
      </c>
    </row>
    <row r="86" spans="2:10" ht="13.2" x14ac:dyDescent="0.25">
      <c r="B86" s="174"/>
      <c r="C86" s="174"/>
      <c r="D86" s="21" t="s">
        <v>51</v>
      </c>
      <c r="E86" s="4" t="s">
        <v>64</v>
      </c>
      <c r="F86" s="179"/>
      <c r="G86" s="179"/>
      <c r="H86" s="179"/>
      <c r="I86" s="101"/>
      <c r="J86" s="174"/>
    </row>
    <row r="87" spans="2:10" ht="13.2" x14ac:dyDescent="0.25">
      <c r="B87" s="174"/>
      <c r="C87" s="174"/>
      <c r="D87" s="21" t="s">
        <v>52</v>
      </c>
      <c r="E87" s="4" t="s">
        <v>65</v>
      </c>
      <c r="F87" s="179"/>
      <c r="G87" s="179"/>
      <c r="H87" s="179"/>
      <c r="I87" s="101"/>
      <c r="J87" s="174"/>
    </row>
    <row r="88" spans="2:10" ht="13.2" x14ac:dyDescent="0.25">
      <c r="B88" s="174"/>
      <c r="C88" s="174"/>
      <c r="D88" s="21" t="s">
        <v>53</v>
      </c>
      <c r="E88" s="4" t="s">
        <v>64</v>
      </c>
      <c r="F88" s="179"/>
      <c r="G88" s="179"/>
      <c r="H88" s="179"/>
      <c r="I88" s="101"/>
      <c r="J88" s="174"/>
    </row>
    <row r="89" spans="2:10" ht="13.2" x14ac:dyDescent="0.25">
      <c r="B89" s="178" t="s">
        <v>186</v>
      </c>
      <c r="C89" s="229" t="s">
        <v>303</v>
      </c>
      <c r="D89" s="102" t="s">
        <v>50</v>
      </c>
      <c r="E89" s="103" t="s">
        <v>62</v>
      </c>
      <c r="F89" s="231" t="s">
        <v>62</v>
      </c>
      <c r="G89" s="231" t="s">
        <v>71</v>
      </c>
      <c r="H89" s="231" t="s">
        <v>313</v>
      </c>
      <c r="I89" s="101"/>
      <c r="J89" s="189" t="s">
        <v>339</v>
      </c>
    </row>
    <row r="90" spans="2:10" ht="13.2" x14ac:dyDescent="0.25">
      <c r="B90" s="178"/>
      <c r="C90" s="229"/>
      <c r="D90" s="102" t="s">
        <v>51</v>
      </c>
      <c r="E90" s="103" t="s">
        <v>62</v>
      </c>
      <c r="F90" s="232"/>
      <c r="G90" s="232"/>
      <c r="H90" s="232"/>
      <c r="I90" s="101"/>
      <c r="J90" s="190"/>
    </row>
    <row r="91" spans="2:10" ht="13.2" x14ac:dyDescent="0.25">
      <c r="B91" s="178"/>
      <c r="C91" s="229"/>
      <c r="D91" s="102" t="s">
        <v>52</v>
      </c>
      <c r="E91" s="103" t="s">
        <v>63</v>
      </c>
      <c r="F91" s="232"/>
      <c r="G91" s="232"/>
      <c r="H91" s="232"/>
      <c r="I91" s="101"/>
      <c r="J91" s="190"/>
    </row>
    <row r="92" spans="2:10" ht="13.2" x14ac:dyDescent="0.25">
      <c r="B92" s="178"/>
      <c r="C92" s="229"/>
      <c r="D92" s="102" t="s">
        <v>53</v>
      </c>
      <c r="E92" s="103" t="s">
        <v>62</v>
      </c>
      <c r="F92" s="233"/>
      <c r="G92" s="233"/>
      <c r="H92" s="233"/>
      <c r="I92" s="101"/>
      <c r="J92" s="191"/>
    </row>
    <row r="93" spans="2:10" ht="13.2" x14ac:dyDescent="0.2">
      <c r="B93" s="178"/>
      <c r="C93" s="174" t="s">
        <v>305</v>
      </c>
      <c r="D93" s="102" t="s">
        <v>50</v>
      </c>
      <c r="E93" s="103" t="s">
        <v>76</v>
      </c>
      <c r="F93" s="231" t="s">
        <v>76</v>
      </c>
      <c r="G93" s="231" t="s">
        <v>270</v>
      </c>
      <c r="H93" s="231" t="s">
        <v>315</v>
      </c>
      <c r="I93" s="104"/>
      <c r="J93" s="234" t="s">
        <v>316</v>
      </c>
    </row>
    <row r="94" spans="2:10" ht="13.2" x14ac:dyDescent="0.2">
      <c r="B94" s="178"/>
      <c r="C94" s="174"/>
      <c r="D94" s="102" t="s">
        <v>51</v>
      </c>
      <c r="E94" s="103" t="s">
        <v>76</v>
      </c>
      <c r="F94" s="232"/>
      <c r="G94" s="232"/>
      <c r="H94" s="232"/>
      <c r="I94" s="104"/>
      <c r="J94" s="235"/>
    </row>
    <row r="95" spans="2:10" ht="34.950000000000003" customHeight="1" x14ac:dyDescent="0.2">
      <c r="B95" s="178"/>
      <c r="C95" s="174"/>
      <c r="D95" s="102" t="s">
        <v>52</v>
      </c>
      <c r="E95" s="103" t="s">
        <v>63</v>
      </c>
      <c r="F95" s="232"/>
      <c r="G95" s="232"/>
      <c r="H95" s="232"/>
      <c r="I95" s="104"/>
      <c r="J95" s="235"/>
    </row>
    <row r="96" spans="2:10" ht="33" customHeight="1" x14ac:dyDescent="0.2">
      <c r="B96" s="178"/>
      <c r="C96" s="174"/>
      <c r="D96" s="102" t="s">
        <v>53</v>
      </c>
      <c r="E96" s="103" t="s">
        <v>76</v>
      </c>
      <c r="F96" s="233"/>
      <c r="G96" s="233"/>
      <c r="H96" s="233"/>
      <c r="I96" s="104"/>
      <c r="J96" s="236"/>
    </row>
    <row r="97" spans="2:10" ht="13.2" x14ac:dyDescent="0.25">
      <c r="B97" s="178"/>
      <c r="C97" s="174" t="s">
        <v>310</v>
      </c>
      <c r="D97" s="102" t="s">
        <v>50</v>
      </c>
      <c r="E97" s="105" t="s">
        <v>62</v>
      </c>
      <c r="F97" s="231" t="s">
        <v>62</v>
      </c>
      <c r="G97" s="231" t="s">
        <v>313</v>
      </c>
      <c r="H97" s="231" t="s">
        <v>229</v>
      </c>
      <c r="I97" s="104"/>
      <c r="J97" s="177" t="s">
        <v>317</v>
      </c>
    </row>
    <row r="98" spans="2:10" ht="13.2" x14ac:dyDescent="0.25">
      <c r="B98" s="178"/>
      <c r="C98" s="174"/>
      <c r="D98" s="102" t="s">
        <v>51</v>
      </c>
      <c r="E98" s="105" t="s">
        <v>62</v>
      </c>
      <c r="F98" s="232"/>
      <c r="G98" s="232"/>
      <c r="H98" s="232"/>
      <c r="I98" s="104"/>
      <c r="J98" s="175"/>
    </row>
    <row r="99" spans="2:10" ht="13.2" x14ac:dyDescent="0.25">
      <c r="B99" s="178"/>
      <c r="C99" s="174"/>
      <c r="D99" s="102" t="s">
        <v>52</v>
      </c>
      <c r="E99" s="105" t="s">
        <v>63</v>
      </c>
      <c r="F99" s="232"/>
      <c r="G99" s="232"/>
      <c r="H99" s="232"/>
      <c r="I99" s="104"/>
      <c r="J99" s="175"/>
    </row>
    <row r="100" spans="2:10" ht="13.2" x14ac:dyDescent="0.25">
      <c r="B100" s="178"/>
      <c r="C100" s="174"/>
      <c r="D100" s="102" t="s">
        <v>53</v>
      </c>
      <c r="E100" s="105" t="s">
        <v>62</v>
      </c>
      <c r="F100" s="233"/>
      <c r="G100" s="233"/>
      <c r="H100" s="233"/>
      <c r="I100" s="104"/>
      <c r="J100" s="176"/>
    </row>
    <row r="101" spans="2:10" ht="13.2" x14ac:dyDescent="0.25">
      <c r="B101" s="178"/>
      <c r="C101" s="230" t="s">
        <v>311</v>
      </c>
      <c r="D101" s="102" t="s">
        <v>50</v>
      </c>
      <c r="E101" s="105" t="s">
        <v>62</v>
      </c>
      <c r="F101" s="231" t="s">
        <v>62</v>
      </c>
      <c r="G101" s="231" t="s">
        <v>313</v>
      </c>
      <c r="H101" s="231" t="s">
        <v>72</v>
      </c>
      <c r="I101" s="104"/>
      <c r="J101" s="177" t="s">
        <v>318</v>
      </c>
    </row>
    <row r="102" spans="2:10" ht="13.2" x14ac:dyDescent="0.25">
      <c r="B102" s="178"/>
      <c r="C102" s="230"/>
      <c r="D102" s="102" t="s">
        <v>51</v>
      </c>
      <c r="E102" s="105" t="s">
        <v>62</v>
      </c>
      <c r="F102" s="232"/>
      <c r="G102" s="232"/>
      <c r="H102" s="232"/>
      <c r="I102" s="104"/>
      <c r="J102" s="175"/>
    </row>
    <row r="103" spans="2:10" ht="13.2" x14ac:dyDescent="0.25">
      <c r="B103" s="178"/>
      <c r="C103" s="230"/>
      <c r="D103" s="102" t="s">
        <v>52</v>
      </c>
      <c r="E103" s="105" t="s">
        <v>63</v>
      </c>
      <c r="F103" s="232"/>
      <c r="G103" s="232"/>
      <c r="H103" s="232"/>
      <c r="I103" s="104"/>
      <c r="J103" s="175"/>
    </row>
    <row r="104" spans="2:10" ht="13.2" x14ac:dyDescent="0.25">
      <c r="B104" s="178"/>
      <c r="C104" s="230"/>
      <c r="D104" s="102" t="s">
        <v>53</v>
      </c>
      <c r="E104" s="105" t="s">
        <v>62</v>
      </c>
      <c r="F104" s="233"/>
      <c r="G104" s="233"/>
      <c r="H104" s="233"/>
      <c r="I104" s="104"/>
      <c r="J104" s="176"/>
    </row>
    <row r="105" spans="2:10" ht="13.2" x14ac:dyDescent="0.25">
      <c r="B105" s="178"/>
      <c r="C105" s="230" t="s">
        <v>312</v>
      </c>
      <c r="D105" s="102" t="s">
        <v>50</v>
      </c>
      <c r="E105" s="105" t="s">
        <v>76</v>
      </c>
      <c r="F105" s="231" t="s">
        <v>76</v>
      </c>
      <c r="G105" s="231" t="s">
        <v>270</v>
      </c>
      <c r="H105" s="231" t="s">
        <v>315</v>
      </c>
      <c r="I105" s="104"/>
      <c r="J105" s="177" t="s">
        <v>319</v>
      </c>
    </row>
    <row r="106" spans="2:10" ht="13.2" x14ac:dyDescent="0.25">
      <c r="B106" s="178"/>
      <c r="C106" s="230"/>
      <c r="D106" s="102" t="s">
        <v>51</v>
      </c>
      <c r="E106" s="105" t="s">
        <v>76</v>
      </c>
      <c r="F106" s="232"/>
      <c r="G106" s="232"/>
      <c r="H106" s="232"/>
      <c r="I106" s="104"/>
      <c r="J106" s="175"/>
    </row>
    <row r="107" spans="2:10" ht="13.2" x14ac:dyDescent="0.25">
      <c r="B107" s="178"/>
      <c r="C107" s="230"/>
      <c r="D107" s="102" t="s">
        <v>52</v>
      </c>
      <c r="E107" s="105" t="s">
        <v>63</v>
      </c>
      <c r="F107" s="232"/>
      <c r="G107" s="232"/>
      <c r="H107" s="232"/>
      <c r="I107" s="104"/>
      <c r="J107" s="175"/>
    </row>
    <row r="108" spans="2:10" ht="13.2" x14ac:dyDescent="0.25">
      <c r="B108" s="178"/>
      <c r="C108" s="230"/>
      <c r="D108" s="102" t="s">
        <v>53</v>
      </c>
      <c r="E108" s="105" t="s">
        <v>76</v>
      </c>
      <c r="F108" s="233"/>
      <c r="G108" s="233"/>
      <c r="H108" s="233"/>
      <c r="I108" s="104"/>
      <c r="J108" s="176"/>
    </row>
    <row r="109" spans="2:10" ht="13.5" customHeight="1" x14ac:dyDescent="0.2">
      <c r="B109" s="163" t="s">
        <v>166</v>
      </c>
      <c r="C109" s="180" t="s">
        <v>258</v>
      </c>
      <c r="D109" s="102" t="s">
        <v>50</v>
      </c>
      <c r="E109" s="34" t="s">
        <v>76</v>
      </c>
      <c r="F109" s="178" t="s">
        <v>76</v>
      </c>
      <c r="G109" s="231" t="s">
        <v>270</v>
      </c>
      <c r="H109" s="231" t="s">
        <v>315</v>
      </c>
      <c r="I109" s="35"/>
      <c r="J109" s="189" t="s">
        <v>339</v>
      </c>
    </row>
    <row r="110" spans="2:10" ht="13.2" x14ac:dyDescent="0.2">
      <c r="B110" s="188"/>
      <c r="C110" s="180"/>
      <c r="D110" s="102" t="s">
        <v>51</v>
      </c>
      <c r="E110" s="34" t="s">
        <v>76</v>
      </c>
      <c r="F110" s="178"/>
      <c r="G110" s="232"/>
      <c r="H110" s="232"/>
      <c r="I110" s="35"/>
      <c r="J110" s="190"/>
    </row>
    <row r="111" spans="2:10" ht="13.2" x14ac:dyDescent="0.2">
      <c r="B111" s="188"/>
      <c r="C111" s="180"/>
      <c r="D111" s="102" t="s">
        <v>52</v>
      </c>
      <c r="E111" s="34" t="s">
        <v>62</v>
      </c>
      <c r="F111" s="178"/>
      <c r="G111" s="232"/>
      <c r="H111" s="232"/>
      <c r="I111" s="35"/>
      <c r="J111" s="190"/>
    </row>
    <row r="112" spans="2:10" ht="13.2" x14ac:dyDescent="0.2">
      <c r="B112" s="188"/>
      <c r="C112" s="180"/>
      <c r="D112" s="102" t="s">
        <v>53</v>
      </c>
      <c r="E112" s="34" t="s">
        <v>62</v>
      </c>
      <c r="F112" s="178"/>
      <c r="G112" s="233"/>
      <c r="H112" s="233"/>
      <c r="I112" s="35"/>
      <c r="J112" s="191"/>
    </row>
    <row r="113" spans="2:10" ht="13.2" x14ac:dyDescent="0.2">
      <c r="B113" s="188"/>
      <c r="C113" s="180" t="s">
        <v>259</v>
      </c>
      <c r="D113" s="102" t="s">
        <v>50</v>
      </c>
      <c r="E113" s="34" t="s">
        <v>76</v>
      </c>
      <c r="F113" s="202" t="s">
        <v>76</v>
      </c>
      <c r="G113" s="231" t="s">
        <v>270</v>
      </c>
      <c r="H113" s="231" t="s">
        <v>315</v>
      </c>
      <c r="I113" s="35"/>
      <c r="J113" s="177" t="s">
        <v>340</v>
      </c>
    </row>
    <row r="114" spans="2:10" ht="13.2" x14ac:dyDescent="0.2">
      <c r="B114" s="188"/>
      <c r="C114" s="180"/>
      <c r="D114" s="102" t="s">
        <v>51</v>
      </c>
      <c r="E114" s="34" t="s">
        <v>76</v>
      </c>
      <c r="F114" s="203"/>
      <c r="G114" s="232"/>
      <c r="H114" s="232"/>
      <c r="I114" s="35"/>
      <c r="J114" s="175"/>
    </row>
    <row r="115" spans="2:10" ht="13.2" x14ac:dyDescent="0.2">
      <c r="B115" s="188"/>
      <c r="C115" s="180"/>
      <c r="D115" s="102" t="s">
        <v>52</v>
      </c>
      <c r="E115" s="34" t="s">
        <v>62</v>
      </c>
      <c r="F115" s="203"/>
      <c r="G115" s="232"/>
      <c r="H115" s="232"/>
      <c r="I115" s="35"/>
      <c r="J115" s="175"/>
    </row>
    <row r="116" spans="2:10" ht="13.2" x14ac:dyDescent="0.2">
      <c r="B116" s="164"/>
      <c r="C116" s="180"/>
      <c r="D116" s="102" t="s">
        <v>53</v>
      </c>
      <c r="E116" s="34" t="s">
        <v>62</v>
      </c>
      <c r="F116" s="204"/>
      <c r="G116" s="233"/>
      <c r="H116" s="233"/>
      <c r="I116" s="35"/>
      <c r="J116" s="176"/>
    </row>
    <row r="117" spans="2:10" ht="13.2" x14ac:dyDescent="0.2">
      <c r="B117" s="181" t="s">
        <v>257</v>
      </c>
      <c r="C117" s="180" t="s">
        <v>262</v>
      </c>
      <c r="D117" s="102" t="s">
        <v>50</v>
      </c>
      <c r="E117" s="34" t="s">
        <v>76</v>
      </c>
      <c r="F117" s="202" t="s">
        <v>76</v>
      </c>
      <c r="G117" s="231" t="s">
        <v>270</v>
      </c>
      <c r="H117" s="231" t="s">
        <v>315</v>
      </c>
      <c r="I117" s="35"/>
      <c r="J117" s="177" t="s">
        <v>339</v>
      </c>
    </row>
    <row r="118" spans="2:10" ht="13.2" x14ac:dyDescent="0.2">
      <c r="B118" s="181"/>
      <c r="C118" s="180"/>
      <c r="D118" s="102" t="s">
        <v>51</v>
      </c>
      <c r="E118" s="34" t="s">
        <v>62</v>
      </c>
      <c r="F118" s="203"/>
      <c r="G118" s="232"/>
      <c r="H118" s="232"/>
      <c r="I118" s="35"/>
      <c r="J118" s="175"/>
    </row>
    <row r="119" spans="2:10" ht="13.2" x14ac:dyDescent="0.2">
      <c r="B119" s="181"/>
      <c r="C119" s="180"/>
      <c r="D119" s="102" t="s">
        <v>52</v>
      </c>
      <c r="E119" s="34" t="s">
        <v>62</v>
      </c>
      <c r="F119" s="203"/>
      <c r="G119" s="232"/>
      <c r="H119" s="232"/>
      <c r="I119" s="35"/>
      <c r="J119" s="175"/>
    </row>
    <row r="120" spans="2:10" ht="13.2" x14ac:dyDescent="0.2">
      <c r="B120" s="181"/>
      <c r="C120" s="180"/>
      <c r="D120" s="102" t="s">
        <v>53</v>
      </c>
      <c r="E120" s="34" t="s">
        <v>62</v>
      </c>
      <c r="F120" s="204"/>
      <c r="G120" s="233"/>
      <c r="H120" s="233"/>
      <c r="I120" s="35"/>
      <c r="J120" s="176"/>
    </row>
    <row r="121" spans="2:10" ht="13.2" x14ac:dyDescent="0.2">
      <c r="B121" s="181"/>
      <c r="C121" s="181" t="s">
        <v>264</v>
      </c>
      <c r="D121" s="102" t="s">
        <v>50</v>
      </c>
      <c r="E121" s="34" t="s">
        <v>62</v>
      </c>
      <c r="F121" s="202" t="s">
        <v>62</v>
      </c>
      <c r="G121" s="231" t="s">
        <v>270</v>
      </c>
      <c r="H121" s="231" t="s">
        <v>315</v>
      </c>
      <c r="I121" s="35"/>
      <c r="J121" s="177" t="s">
        <v>339</v>
      </c>
    </row>
    <row r="122" spans="2:10" ht="13.2" x14ac:dyDescent="0.2">
      <c r="B122" s="181"/>
      <c r="C122" s="181"/>
      <c r="D122" s="102" t="s">
        <v>51</v>
      </c>
      <c r="E122" s="34" t="s">
        <v>62</v>
      </c>
      <c r="F122" s="203"/>
      <c r="G122" s="232"/>
      <c r="H122" s="232"/>
      <c r="I122" s="35"/>
      <c r="J122" s="175"/>
    </row>
    <row r="123" spans="2:10" ht="13.2" x14ac:dyDescent="0.2">
      <c r="B123" s="181"/>
      <c r="C123" s="181"/>
      <c r="D123" s="102" t="s">
        <v>52</v>
      </c>
      <c r="E123" s="34" t="s">
        <v>63</v>
      </c>
      <c r="F123" s="203"/>
      <c r="G123" s="232"/>
      <c r="H123" s="232"/>
      <c r="I123" s="35"/>
      <c r="J123" s="175"/>
    </row>
    <row r="124" spans="2:10" ht="13.2" x14ac:dyDescent="0.2">
      <c r="B124" s="181"/>
      <c r="C124" s="181"/>
      <c r="D124" s="102" t="s">
        <v>53</v>
      </c>
      <c r="E124" s="34" t="s">
        <v>63</v>
      </c>
      <c r="F124" s="204"/>
      <c r="G124" s="233"/>
      <c r="H124" s="233"/>
      <c r="I124" s="35"/>
      <c r="J124" s="176"/>
    </row>
  </sheetData>
  <mergeCells count="160">
    <mergeCell ref="B29:B36"/>
    <mergeCell ref="C33:C36"/>
    <mergeCell ref="J33:J36"/>
    <mergeCell ref="H33:H36"/>
    <mergeCell ref="G33:G36"/>
    <mergeCell ref="F33:F36"/>
    <mergeCell ref="B57:B60"/>
    <mergeCell ref="C57:C60"/>
    <mergeCell ref="F57:F60"/>
    <mergeCell ref="J57:J60"/>
    <mergeCell ref="H57:H60"/>
    <mergeCell ref="G57:G60"/>
    <mergeCell ref="C49:C52"/>
    <mergeCell ref="C53:C56"/>
    <mergeCell ref="B49:B56"/>
    <mergeCell ref="J53:J56"/>
    <mergeCell ref="H53:H56"/>
    <mergeCell ref="G53:G56"/>
    <mergeCell ref="F53:F56"/>
    <mergeCell ref="J49:J52"/>
    <mergeCell ref="H49:H52"/>
    <mergeCell ref="G49:G52"/>
    <mergeCell ref="F49:F52"/>
    <mergeCell ref="C29:C32"/>
    <mergeCell ref="C41:C44"/>
    <mergeCell ref="B37:B44"/>
    <mergeCell ref="F41:F44"/>
    <mergeCell ref="G41:G44"/>
    <mergeCell ref="H41:H44"/>
    <mergeCell ref="J41:J44"/>
    <mergeCell ref="B45:B48"/>
    <mergeCell ref="C45:C48"/>
    <mergeCell ref="F45:F48"/>
    <mergeCell ref="G45:G48"/>
    <mergeCell ref="H45:H48"/>
    <mergeCell ref="C37:C40"/>
    <mergeCell ref="F37:F40"/>
    <mergeCell ref="G37:G40"/>
    <mergeCell ref="H37:H40"/>
    <mergeCell ref="J37:J40"/>
    <mergeCell ref="J121:J124"/>
    <mergeCell ref="J117:J120"/>
    <mergeCell ref="H121:H124"/>
    <mergeCell ref="H117:H120"/>
    <mergeCell ref="G121:G124"/>
    <mergeCell ref="G117:G120"/>
    <mergeCell ref="C117:C120"/>
    <mergeCell ref="C121:C124"/>
    <mergeCell ref="B117:B124"/>
    <mergeCell ref="F121:F124"/>
    <mergeCell ref="F117:F120"/>
    <mergeCell ref="B109:B116"/>
    <mergeCell ref="H101:H104"/>
    <mergeCell ref="G101:G104"/>
    <mergeCell ref="J93:J96"/>
    <mergeCell ref="J89:J92"/>
    <mergeCell ref="J97:J100"/>
    <mergeCell ref="H89:H92"/>
    <mergeCell ref="G89:G92"/>
    <mergeCell ref="H93:H96"/>
    <mergeCell ref="G93:G96"/>
    <mergeCell ref="H97:H100"/>
    <mergeCell ref="G97:G100"/>
    <mergeCell ref="J105:J108"/>
    <mergeCell ref="J101:J104"/>
    <mergeCell ref="C109:C112"/>
    <mergeCell ref="C113:C116"/>
    <mergeCell ref="F109:F112"/>
    <mergeCell ref="G109:G112"/>
    <mergeCell ref="H109:H112"/>
    <mergeCell ref="J109:J112"/>
    <mergeCell ref="J113:J116"/>
    <mergeCell ref="H113:H116"/>
    <mergeCell ref="G113:G116"/>
    <mergeCell ref="F113:F116"/>
    <mergeCell ref="B21:B28"/>
    <mergeCell ref="J17:J20"/>
    <mergeCell ref="B17:B20"/>
    <mergeCell ref="B89:B108"/>
    <mergeCell ref="C89:C92"/>
    <mergeCell ref="C93:C96"/>
    <mergeCell ref="C97:C100"/>
    <mergeCell ref="C101:C104"/>
    <mergeCell ref="C105:C108"/>
    <mergeCell ref="F89:F92"/>
    <mergeCell ref="F93:F96"/>
    <mergeCell ref="F97:F100"/>
    <mergeCell ref="F101:F104"/>
    <mergeCell ref="F105:F108"/>
    <mergeCell ref="H105:H108"/>
    <mergeCell ref="G105:G108"/>
    <mergeCell ref="J69:J72"/>
    <mergeCell ref="B73:B76"/>
    <mergeCell ref="C73:C76"/>
    <mergeCell ref="F73:F76"/>
    <mergeCell ref="G73:G76"/>
    <mergeCell ref="H73:H76"/>
    <mergeCell ref="J73:J76"/>
    <mergeCell ref="B69:B72"/>
    <mergeCell ref="C69:C72"/>
    <mergeCell ref="F69:F72"/>
    <mergeCell ref="G69:G72"/>
    <mergeCell ref="H69:H72"/>
    <mergeCell ref="C4:J4"/>
    <mergeCell ref="B6:G6"/>
    <mergeCell ref="B11:G11"/>
    <mergeCell ref="B13:B16"/>
    <mergeCell ref="C13:C16"/>
    <mergeCell ref="F13:F16"/>
    <mergeCell ref="G13:G16"/>
    <mergeCell ref="H13:H16"/>
    <mergeCell ref="J13:J16"/>
    <mergeCell ref="B8:J9"/>
    <mergeCell ref="C17:C20"/>
    <mergeCell ref="F17:F20"/>
    <mergeCell ref="G17:G20"/>
    <mergeCell ref="H17:H20"/>
    <mergeCell ref="G25:G28"/>
    <mergeCell ref="H21:H24"/>
    <mergeCell ref="H25:H28"/>
    <mergeCell ref="C21:C24"/>
    <mergeCell ref="C25:C28"/>
    <mergeCell ref="J21:J24"/>
    <mergeCell ref="C65:C68"/>
    <mergeCell ref="C61:C64"/>
    <mergeCell ref="B61:B68"/>
    <mergeCell ref="F61:F64"/>
    <mergeCell ref="F65:F68"/>
    <mergeCell ref="G61:G64"/>
    <mergeCell ref="G65:G68"/>
    <mergeCell ref="H61:H64"/>
    <mergeCell ref="H65:H68"/>
    <mergeCell ref="B77:B84"/>
    <mergeCell ref="C77:C80"/>
    <mergeCell ref="C81:C84"/>
    <mergeCell ref="C85:C88"/>
    <mergeCell ref="B85:B88"/>
    <mergeCell ref="F77:F80"/>
    <mergeCell ref="F81:F84"/>
    <mergeCell ref="F85:F88"/>
    <mergeCell ref="G77:G80"/>
    <mergeCell ref="G81:G84"/>
    <mergeCell ref="G85:G88"/>
    <mergeCell ref="H81:H84"/>
    <mergeCell ref="H77:H80"/>
    <mergeCell ref="H85:H88"/>
    <mergeCell ref="J77:J80"/>
    <mergeCell ref="J81:J84"/>
    <mergeCell ref="J85:J88"/>
    <mergeCell ref="F21:F24"/>
    <mergeCell ref="F25:F28"/>
    <mergeCell ref="G21:G24"/>
    <mergeCell ref="J25:J28"/>
    <mergeCell ref="J61:J64"/>
    <mergeCell ref="J65:J68"/>
    <mergeCell ref="J45:J48"/>
    <mergeCell ref="F29:F32"/>
    <mergeCell ref="G29:G32"/>
    <mergeCell ref="H29:H32"/>
    <mergeCell ref="J29:J32"/>
  </mergeCells>
  <pageMargins left="0.69930555555555596" right="0.69930555555555596" top="0.75" bottom="0.75" header="0.51041666666666696" footer="0.51041666666666696"/>
  <pageSetup paperSize="9" firstPageNumber="0" orientation="portrait" useFirstPageNumber="1" horizontalDpi="300" vertic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858D0AF0-8AD0-9848-9E01-BA2DFCF6364A}">
          <x14:formula1>
            <xm:f>Tiempos!$G$8:$G$16</xm:f>
          </x14:formula1>
          <xm:sqref>E13:E16</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D1773-EDEC-614D-BFB7-D65D4CA7F16D}">
  <dimension ref="D2:AMR53"/>
  <sheetViews>
    <sheetView topLeftCell="C1" zoomScale="60" zoomScaleNormal="60" workbookViewId="0">
      <selection activeCell="L8" sqref="L8:Y8"/>
    </sheetView>
  </sheetViews>
  <sheetFormatPr baseColWidth="10" defaultColWidth="9.21875" defaultRowHeight="12.6" x14ac:dyDescent="0.2"/>
  <cols>
    <col min="1" max="2" width="9.21875" style="5"/>
    <col min="3" max="3" width="10.6640625" style="5" customWidth="1"/>
    <col min="4" max="4" width="32.77734375" style="5" customWidth="1"/>
    <col min="5" max="5" width="35.88671875" style="5" customWidth="1"/>
    <col min="6" max="6" width="19.6640625" style="5" customWidth="1"/>
    <col min="7" max="8" width="13.77734375" style="5" customWidth="1"/>
    <col min="9" max="9" width="33.21875" style="5" customWidth="1"/>
    <col min="10" max="10" width="18.33203125" style="5" hidden="1" customWidth="1"/>
    <col min="11" max="11" width="5.44140625" style="5" customWidth="1"/>
    <col min="12" max="12" width="30" style="25" customWidth="1"/>
    <col min="13" max="13" width="34.77734375" style="25" customWidth="1"/>
    <col min="14" max="14" width="22.6640625" style="25" customWidth="1"/>
    <col min="15" max="15" width="26.77734375" style="25" customWidth="1"/>
    <col min="16" max="16" width="34.44140625" style="25" customWidth="1"/>
    <col min="17" max="17" width="37" style="25" customWidth="1"/>
    <col min="18" max="18" width="31.88671875" style="25" customWidth="1"/>
    <col min="19" max="21" width="24.21875" style="25" customWidth="1"/>
    <col min="22" max="22" width="26" style="25" customWidth="1"/>
    <col min="23" max="24" width="24.21875" style="25" customWidth="1"/>
    <col min="25" max="25" width="26.44140625" style="25" customWidth="1"/>
    <col min="26" max="26" width="17.44140625" style="5" customWidth="1"/>
    <col min="27" max="1033" width="10.6640625" style="5" customWidth="1"/>
    <col min="1034" max="16384" width="9.21875" style="5"/>
  </cols>
  <sheetData>
    <row r="2" spans="4:26 1032:1032" ht="13.2" x14ac:dyDescent="0.25">
      <c r="F2"/>
      <c r="G2"/>
      <c r="H2"/>
      <c r="I2"/>
    </row>
    <row r="3" spans="4:26 1032:1032" x14ac:dyDescent="0.2">
      <c r="D3" s="1"/>
      <c r="E3" s="1"/>
      <c r="F3" s="1"/>
      <c r="G3" s="1"/>
      <c r="H3" s="1"/>
      <c r="I3" s="1"/>
    </row>
    <row r="4" spans="4:26 1032:1032" ht="19.95" customHeight="1" x14ac:dyDescent="0.2">
      <c r="D4" s="8"/>
      <c r="E4" s="148" t="s">
        <v>0</v>
      </c>
      <c r="F4" s="149"/>
      <c r="G4" s="149"/>
      <c r="H4" s="149"/>
      <c r="I4" s="149"/>
      <c r="J4" s="7" t="s">
        <v>46</v>
      </c>
    </row>
    <row r="5" spans="4:26 1032:1032" x14ac:dyDescent="0.2">
      <c r="D5" s="2"/>
      <c r="E5" s="2"/>
      <c r="F5" s="2"/>
      <c r="G5" s="2"/>
      <c r="H5" s="2"/>
      <c r="I5" s="2"/>
    </row>
    <row r="6" spans="4:26 1032:1032" ht="24" customHeight="1" x14ac:dyDescent="0.2">
      <c r="D6" s="153" t="s">
        <v>38</v>
      </c>
      <c r="E6" s="153"/>
      <c r="F6" s="153"/>
      <c r="G6" s="2"/>
      <c r="H6" s="2"/>
      <c r="I6" s="2"/>
    </row>
    <row r="7" spans="4:26 1032:1032" ht="25.05" customHeight="1" x14ac:dyDescent="0.2">
      <c r="D7" s="155" t="s">
        <v>39</v>
      </c>
      <c r="E7" s="155"/>
      <c r="F7" s="155"/>
      <c r="G7" s="2"/>
      <c r="H7" s="2"/>
      <c r="I7" s="2"/>
    </row>
    <row r="8" spans="4:26 1032:1032" s="6" customFormat="1" ht="37.799999999999997" x14ac:dyDescent="0.2">
      <c r="D8" s="267" t="s">
        <v>48</v>
      </c>
      <c r="E8" s="267" t="s">
        <v>44</v>
      </c>
      <c r="F8" s="267" t="s">
        <v>22</v>
      </c>
      <c r="G8" s="267" t="s">
        <v>23</v>
      </c>
      <c r="H8" s="267" t="s">
        <v>24</v>
      </c>
      <c r="I8" s="268" t="s">
        <v>25</v>
      </c>
      <c r="J8" s="36" t="s">
        <v>27</v>
      </c>
      <c r="L8" s="268" t="s">
        <v>231</v>
      </c>
      <c r="M8" s="268" t="s">
        <v>29</v>
      </c>
      <c r="N8" s="268" t="s">
        <v>26</v>
      </c>
      <c r="O8" s="268" t="s">
        <v>28</v>
      </c>
      <c r="P8" s="268" t="s">
        <v>30</v>
      </c>
      <c r="Q8" s="268" t="s">
        <v>31</v>
      </c>
      <c r="R8" s="268" t="s">
        <v>32</v>
      </c>
      <c r="S8" s="268" t="s">
        <v>33</v>
      </c>
      <c r="T8" s="268" t="s">
        <v>40</v>
      </c>
      <c r="U8" s="268" t="s">
        <v>34</v>
      </c>
      <c r="V8" s="268" t="s">
        <v>150</v>
      </c>
      <c r="W8" s="268" t="s">
        <v>35</v>
      </c>
      <c r="X8" s="268" t="s">
        <v>36</v>
      </c>
      <c r="Y8" s="268" t="s">
        <v>41</v>
      </c>
      <c r="AMR8" s="5"/>
    </row>
    <row r="9" spans="4:26 1032:1032" ht="126" x14ac:dyDescent="0.2">
      <c r="D9" s="106" t="s">
        <v>138</v>
      </c>
      <c r="E9" s="139" t="s">
        <v>140</v>
      </c>
      <c r="F9" s="124" t="s">
        <v>71</v>
      </c>
      <c r="G9" s="98" t="s">
        <v>197</v>
      </c>
      <c r="H9" s="107" t="s">
        <v>72</v>
      </c>
      <c r="I9" s="108" t="s">
        <v>141</v>
      </c>
      <c r="J9" s="109"/>
      <c r="L9" s="110" t="s">
        <v>143</v>
      </c>
      <c r="M9" s="110" t="s">
        <v>144</v>
      </c>
      <c r="N9" s="110" t="s">
        <v>142</v>
      </c>
      <c r="O9" s="110" t="s">
        <v>145</v>
      </c>
      <c r="P9" s="110" t="s">
        <v>146</v>
      </c>
      <c r="Q9" s="110" t="s">
        <v>147</v>
      </c>
      <c r="R9" s="76" t="s">
        <v>149</v>
      </c>
      <c r="S9" s="76" t="s">
        <v>148</v>
      </c>
      <c r="T9" s="76" t="s">
        <v>453</v>
      </c>
      <c r="U9" s="76" t="s">
        <v>152</v>
      </c>
      <c r="V9" s="110" t="s">
        <v>151</v>
      </c>
      <c r="W9" s="76" t="s">
        <v>189</v>
      </c>
      <c r="X9" s="76" t="s">
        <v>451</v>
      </c>
      <c r="Y9" s="76" t="s">
        <v>153</v>
      </c>
      <c r="Z9" s="29"/>
    </row>
    <row r="10" spans="4:26 1032:1032" ht="63.45" customHeight="1" x14ac:dyDescent="0.2">
      <c r="D10" s="157" t="s">
        <v>109</v>
      </c>
      <c r="E10" s="81" t="s">
        <v>129</v>
      </c>
      <c r="F10" s="125" t="s">
        <v>375</v>
      </c>
      <c r="G10" s="125" t="s">
        <v>196</v>
      </c>
      <c r="H10" s="61" t="s">
        <v>194</v>
      </c>
      <c r="I10" s="81" t="s">
        <v>198</v>
      </c>
      <c r="J10" s="32"/>
      <c r="L10" s="143" t="s">
        <v>389</v>
      </c>
      <c r="M10" s="143" t="s">
        <v>390</v>
      </c>
      <c r="N10" s="142" t="s">
        <v>391</v>
      </c>
      <c r="O10" s="143" t="s">
        <v>441</v>
      </c>
      <c r="P10" s="143" t="s">
        <v>392</v>
      </c>
      <c r="Q10" s="81" t="s">
        <v>393</v>
      </c>
      <c r="R10" s="143" t="s">
        <v>394</v>
      </c>
      <c r="S10" s="144" t="s">
        <v>395</v>
      </c>
      <c r="T10" s="143" t="s">
        <v>454</v>
      </c>
      <c r="U10" s="142" t="s">
        <v>396</v>
      </c>
      <c r="V10" s="142" t="s">
        <v>397</v>
      </c>
      <c r="W10" s="76" t="s">
        <v>189</v>
      </c>
      <c r="X10" s="142" t="s">
        <v>449</v>
      </c>
      <c r="Y10" s="76" t="s">
        <v>153</v>
      </c>
    </row>
    <row r="11" spans="4:26 1032:1032" ht="72.45" customHeight="1" x14ac:dyDescent="0.2">
      <c r="D11" s="158"/>
      <c r="E11" s="81" t="s">
        <v>130</v>
      </c>
      <c r="F11" s="21" t="s">
        <v>196</v>
      </c>
      <c r="G11" s="61" t="s">
        <v>199</v>
      </c>
      <c r="H11" s="61" t="s">
        <v>199</v>
      </c>
      <c r="I11" s="81" t="s">
        <v>200</v>
      </c>
      <c r="J11" s="32"/>
      <c r="L11" s="143" t="s">
        <v>398</v>
      </c>
      <c r="M11" s="143" t="s">
        <v>399</v>
      </c>
      <c r="N11" s="142" t="s">
        <v>391</v>
      </c>
      <c r="O11" s="143" t="s">
        <v>400</v>
      </c>
      <c r="P11" s="143" t="s">
        <v>401</v>
      </c>
      <c r="Q11" s="81" t="s">
        <v>402</v>
      </c>
      <c r="R11" s="143" t="s">
        <v>394</v>
      </c>
      <c r="S11" s="144" t="s">
        <v>403</v>
      </c>
      <c r="T11" s="143" t="s">
        <v>455</v>
      </c>
      <c r="U11" s="142" t="s">
        <v>365</v>
      </c>
      <c r="V11" s="142" t="s">
        <v>404</v>
      </c>
      <c r="W11" s="76" t="s">
        <v>189</v>
      </c>
      <c r="X11" s="142" t="s">
        <v>450</v>
      </c>
      <c r="Y11" s="76" t="s">
        <v>153</v>
      </c>
    </row>
    <row r="12" spans="4:26 1032:1032" ht="53.55" customHeight="1" x14ac:dyDescent="0.2">
      <c r="D12" s="156" t="s">
        <v>110</v>
      </c>
      <c r="E12" s="82" t="s">
        <v>131</v>
      </c>
      <c r="F12" s="78" t="s">
        <v>315</v>
      </c>
      <c r="G12" s="124" t="s">
        <v>373</v>
      </c>
      <c r="H12" s="61" t="s">
        <v>242</v>
      </c>
      <c r="I12" s="81" t="s">
        <v>408</v>
      </c>
      <c r="J12" s="32"/>
      <c r="L12" s="143" t="s">
        <v>405</v>
      </c>
      <c r="M12" s="143" t="s">
        <v>406</v>
      </c>
      <c r="N12" s="142" t="s">
        <v>391</v>
      </c>
      <c r="O12" s="143" t="s">
        <v>441</v>
      </c>
      <c r="P12" s="143" t="s">
        <v>407</v>
      </c>
      <c r="Q12" s="81" t="s">
        <v>408</v>
      </c>
      <c r="R12" s="144" t="s">
        <v>409</v>
      </c>
      <c r="S12" s="144" t="s">
        <v>410</v>
      </c>
      <c r="T12" s="143" t="s">
        <v>456</v>
      </c>
      <c r="U12" s="142" t="s">
        <v>221</v>
      </c>
      <c r="V12" s="142" t="s">
        <v>411</v>
      </c>
      <c r="W12" s="76" t="s">
        <v>189</v>
      </c>
      <c r="X12" s="144" t="s">
        <v>367</v>
      </c>
      <c r="Y12" s="76" t="s">
        <v>153</v>
      </c>
    </row>
    <row r="13" spans="4:26 1032:1032" ht="61.5" customHeight="1" x14ac:dyDescent="0.2">
      <c r="D13" s="156"/>
      <c r="E13" s="82" t="s">
        <v>377</v>
      </c>
      <c r="F13" s="78" t="s">
        <v>315</v>
      </c>
      <c r="G13" s="124" t="s">
        <v>373</v>
      </c>
      <c r="H13" s="61" t="s">
        <v>242</v>
      </c>
      <c r="I13" s="81" t="s">
        <v>408</v>
      </c>
      <c r="J13" s="32"/>
      <c r="L13" s="143" t="s">
        <v>405</v>
      </c>
      <c r="M13" s="143" t="s">
        <v>406</v>
      </c>
      <c r="N13" s="142" t="s">
        <v>391</v>
      </c>
      <c r="O13" s="143" t="s">
        <v>441</v>
      </c>
      <c r="P13" s="143" t="s">
        <v>407</v>
      </c>
      <c r="Q13" s="81" t="s">
        <v>408</v>
      </c>
      <c r="R13" s="144" t="s">
        <v>412</v>
      </c>
      <c r="S13" s="144" t="s">
        <v>410</v>
      </c>
      <c r="T13" s="143" t="s">
        <v>456</v>
      </c>
      <c r="U13" s="142" t="s">
        <v>221</v>
      </c>
      <c r="V13" s="142" t="s">
        <v>411</v>
      </c>
      <c r="W13" s="76" t="s">
        <v>189</v>
      </c>
      <c r="X13" s="144" t="s">
        <v>367</v>
      </c>
      <c r="Y13" s="141" t="s">
        <v>153</v>
      </c>
    </row>
    <row r="14" spans="4:26 1032:1032" ht="48" customHeight="1" x14ac:dyDescent="0.2">
      <c r="D14" s="156" t="s">
        <v>112</v>
      </c>
      <c r="E14" s="82" t="s">
        <v>132</v>
      </c>
      <c r="F14" s="78" t="s">
        <v>196</v>
      </c>
      <c r="G14" s="124" t="s">
        <v>207</v>
      </c>
      <c r="H14" s="61" t="s">
        <v>438</v>
      </c>
      <c r="I14" s="81" t="s">
        <v>408</v>
      </c>
      <c r="J14" s="32"/>
      <c r="L14" s="143" t="s">
        <v>413</v>
      </c>
      <c r="M14" s="143" t="s">
        <v>414</v>
      </c>
      <c r="N14" s="142" t="s">
        <v>391</v>
      </c>
      <c r="O14" s="143" t="s">
        <v>441</v>
      </c>
      <c r="P14" s="143" t="s">
        <v>415</v>
      </c>
      <c r="Q14" s="81" t="s">
        <v>408</v>
      </c>
      <c r="R14" s="144" t="s">
        <v>291</v>
      </c>
      <c r="S14" s="144" t="s">
        <v>410</v>
      </c>
      <c r="T14" s="143" t="s">
        <v>457</v>
      </c>
      <c r="U14" s="142" t="s">
        <v>221</v>
      </c>
      <c r="V14" s="142" t="s">
        <v>416</v>
      </c>
      <c r="W14" s="76" t="s">
        <v>189</v>
      </c>
      <c r="X14" s="144" t="s">
        <v>367</v>
      </c>
      <c r="Y14" s="141" t="s">
        <v>153</v>
      </c>
    </row>
    <row r="15" spans="4:26 1032:1032" ht="55.95" customHeight="1" x14ac:dyDescent="0.2">
      <c r="D15" s="156"/>
      <c r="E15" s="82" t="s">
        <v>133</v>
      </c>
      <c r="F15" s="78" t="s">
        <v>315</v>
      </c>
      <c r="G15" s="124" t="s">
        <v>373</v>
      </c>
      <c r="H15" s="61" t="s">
        <v>242</v>
      </c>
      <c r="I15" s="81" t="s">
        <v>408</v>
      </c>
      <c r="J15" s="32"/>
      <c r="L15" s="143" t="s">
        <v>405</v>
      </c>
      <c r="M15" s="143" t="s">
        <v>406</v>
      </c>
      <c r="N15" s="142" t="s">
        <v>391</v>
      </c>
      <c r="O15" s="143" t="s">
        <v>441</v>
      </c>
      <c r="P15" s="143" t="s">
        <v>407</v>
      </c>
      <c r="Q15" s="81" t="s">
        <v>408</v>
      </c>
      <c r="R15" s="144" t="s">
        <v>291</v>
      </c>
      <c r="S15" s="144" t="s">
        <v>410</v>
      </c>
      <c r="T15" s="143" t="s">
        <v>457</v>
      </c>
      <c r="U15" s="142" t="s">
        <v>221</v>
      </c>
      <c r="V15" s="142" t="s">
        <v>417</v>
      </c>
      <c r="W15" s="76" t="s">
        <v>189</v>
      </c>
      <c r="X15" s="144" t="s">
        <v>367</v>
      </c>
      <c r="Y15" s="141" t="s">
        <v>153</v>
      </c>
    </row>
    <row r="16" spans="4:26 1032:1032" ht="43.05" customHeight="1" x14ac:dyDescent="0.2">
      <c r="D16" s="63" t="s">
        <v>113</v>
      </c>
      <c r="E16" s="82" t="s">
        <v>134</v>
      </c>
      <c r="F16" s="78" t="s">
        <v>375</v>
      </c>
      <c r="G16" s="124" t="s">
        <v>196</v>
      </c>
      <c r="H16" s="61" t="s">
        <v>439</v>
      </c>
      <c r="I16" s="81" t="s">
        <v>419</v>
      </c>
      <c r="J16" s="32"/>
      <c r="L16" s="143" t="s">
        <v>405</v>
      </c>
      <c r="M16" s="143" t="s">
        <v>406</v>
      </c>
      <c r="N16" s="142" t="s">
        <v>391</v>
      </c>
      <c r="O16" s="143" t="s">
        <v>441</v>
      </c>
      <c r="P16" s="143" t="s">
        <v>418</v>
      </c>
      <c r="Q16" s="81" t="s">
        <v>419</v>
      </c>
      <c r="R16" s="144" t="s">
        <v>291</v>
      </c>
      <c r="S16" s="144" t="s">
        <v>420</v>
      </c>
      <c r="T16" s="143" t="s">
        <v>457</v>
      </c>
      <c r="U16" s="142" t="s">
        <v>221</v>
      </c>
      <c r="V16" s="142" t="s">
        <v>421</v>
      </c>
      <c r="W16" s="76" t="s">
        <v>189</v>
      </c>
      <c r="X16" s="144" t="s">
        <v>422</v>
      </c>
      <c r="Y16" s="141" t="s">
        <v>153</v>
      </c>
    </row>
    <row r="17" spans="4:25" ht="43.5" customHeight="1" x14ac:dyDescent="0.2">
      <c r="D17" s="156" t="s">
        <v>114</v>
      </c>
      <c r="E17" s="82" t="s">
        <v>125</v>
      </c>
      <c r="F17" s="78" t="s">
        <v>375</v>
      </c>
      <c r="G17" s="124" t="s">
        <v>196</v>
      </c>
      <c r="H17" s="61" t="s">
        <v>439</v>
      </c>
      <c r="I17" s="81" t="s">
        <v>419</v>
      </c>
      <c r="J17" s="32"/>
      <c r="L17" s="110" t="s">
        <v>423</v>
      </c>
      <c r="M17" s="110" t="s">
        <v>424</v>
      </c>
      <c r="N17" s="142" t="s">
        <v>391</v>
      </c>
      <c r="O17" s="143" t="s">
        <v>441</v>
      </c>
      <c r="P17" s="143" t="s">
        <v>425</v>
      </c>
      <c r="Q17" s="81" t="s">
        <v>419</v>
      </c>
      <c r="R17" s="144" t="s">
        <v>426</v>
      </c>
      <c r="S17" s="144" t="s">
        <v>420</v>
      </c>
      <c r="T17" s="143" t="s">
        <v>457</v>
      </c>
      <c r="U17" s="142" t="s">
        <v>221</v>
      </c>
      <c r="V17" s="142" t="s">
        <v>427</v>
      </c>
      <c r="W17" s="76" t="s">
        <v>189</v>
      </c>
      <c r="X17" s="144" t="s">
        <v>367</v>
      </c>
      <c r="Y17" s="141" t="s">
        <v>153</v>
      </c>
    </row>
    <row r="18" spans="4:25" ht="40.049999999999997" customHeight="1" x14ac:dyDescent="0.2">
      <c r="D18" s="156"/>
      <c r="E18" s="82" t="s">
        <v>135</v>
      </c>
      <c r="F18" s="77" t="s">
        <v>196</v>
      </c>
      <c r="G18" s="138" t="s">
        <v>207</v>
      </c>
      <c r="H18" s="61" t="s">
        <v>440</v>
      </c>
      <c r="I18" s="81" t="s">
        <v>419</v>
      </c>
      <c r="J18" s="32"/>
      <c r="L18" s="110" t="s">
        <v>428</v>
      </c>
      <c r="M18" s="110" t="s">
        <v>429</v>
      </c>
      <c r="N18" s="142" t="s">
        <v>430</v>
      </c>
      <c r="O18" s="143" t="s">
        <v>441</v>
      </c>
      <c r="P18" s="143" t="s">
        <v>431</v>
      </c>
      <c r="Q18" s="81" t="s">
        <v>419</v>
      </c>
      <c r="R18" s="144" t="s">
        <v>291</v>
      </c>
      <c r="S18" s="144" t="s">
        <v>420</v>
      </c>
      <c r="T18" s="143" t="s">
        <v>457</v>
      </c>
      <c r="U18" s="142" t="s">
        <v>221</v>
      </c>
      <c r="V18" s="142" t="s">
        <v>432</v>
      </c>
      <c r="W18" s="76" t="s">
        <v>189</v>
      </c>
      <c r="X18" s="144" t="s">
        <v>433</v>
      </c>
      <c r="Y18" s="141" t="s">
        <v>153</v>
      </c>
    </row>
    <row r="19" spans="4:25" ht="35.549999999999997" customHeight="1" x14ac:dyDescent="0.2">
      <c r="D19" s="63" t="s">
        <v>117</v>
      </c>
      <c r="E19" s="82" t="s">
        <v>380</v>
      </c>
      <c r="F19" s="77" t="s">
        <v>196</v>
      </c>
      <c r="G19" s="138" t="s">
        <v>207</v>
      </c>
      <c r="H19" s="61" t="s">
        <v>440</v>
      </c>
      <c r="I19" s="81" t="s">
        <v>419</v>
      </c>
      <c r="J19" s="32"/>
      <c r="L19" s="110" t="s">
        <v>428</v>
      </c>
      <c r="M19" s="110" t="s">
        <v>434</v>
      </c>
      <c r="N19" s="142" t="s">
        <v>391</v>
      </c>
      <c r="O19" s="143" t="s">
        <v>441</v>
      </c>
      <c r="P19" s="143" t="s">
        <v>435</v>
      </c>
      <c r="Q19" s="81" t="s">
        <v>419</v>
      </c>
      <c r="R19" s="144" t="s">
        <v>291</v>
      </c>
      <c r="S19" s="144" t="s">
        <v>420</v>
      </c>
      <c r="T19" s="143" t="s">
        <v>458</v>
      </c>
      <c r="U19" s="142" t="s">
        <v>221</v>
      </c>
      <c r="V19" s="142" t="s">
        <v>436</v>
      </c>
      <c r="W19" s="76" t="s">
        <v>189</v>
      </c>
      <c r="X19" s="142" t="s">
        <v>437</v>
      </c>
      <c r="Y19" s="141" t="s">
        <v>153</v>
      </c>
    </row>
    <row r="20" spans="4:25" x14ac:dyDescent="0.2">
      <c r="D20" s="172" t="s">
        <v>204</v>
      </c>
      <c r="E20" s="169" t="s">
        <v>202</v>
      </c>
      <c r="F20" s="192" t="s">
        <v>196</v>
      </c>
      <c r="G20" s="198" t="s">
        <v>207</v>
      </c>
      <c r="H20" s="198" t="s">
        <v>208</v>
      </c>
      <c r="I20" s="237" t="s">
        <v>205</v>
      </c>
      <c r="J20" s="243"/>
      <c r="L20" s="239" t="s">
        <v>209</v>
      </c>
      <c r="M20" s="163" t="s">
        <v>210</v>
      </c>
      <c r="N20" s="239" t="s">
        <v>211</v>
      </c>
      <c r="O20" s="163" t="s">
        <v>216</v>
      </c>
      <c r="P20" s="239" t="s">
        <v>443</v>
      </c>
      <c r="Q20" s="239" t="s">
        <v>442</v>
      </c>
      <c r="R20" s="163" t="s">
        <v>218</v>
      </c>
      <c r="S20" s="261" t="s">
        <v>219</v>
      </c>
      <c r="T20" s="163" t="s">
        <v>217</v>
      </c>
      <c r="U20" s="163" t="s">
        <v>221</v>
      </c>
      <c r="V20" s="163" t="s">
        <v>222</v>
      </c>
      <c r="W20" s="239" t="s">
        <v>189</v>
      </c>
      <c r="X20" s="163" t="s">
        <v>297</v>
      </c>
      <c r="Y20" s="163" t="s">
        <v>153</v>
      </c>
    </row>
    <row r="21" spans="4:25" x14ac:dyDescent="0.2">
      <c r="D21" s="172"/>
      <c r="E21" s="169"/>
      <c r="F21" s="193"/>
      <c r="G21" s="199"/>
      <c r="H21" s="199"/>
      <c r="I21" s="190"/>
      <c r="J21" s="244"/>
      <c r="L21" s="240"/>
      <c r="M21" s="188"/>
      <c r="N21" s="240"/>
      <c r="O21" s="188"/>
      <c r="P21" s="240"/>
      <c r="Q21" s="240"/>
      <c r="R21" s="188"/>
      <c r="S21" s="262"/>
      <c r="T21" s="188"/>
      <c r="U21" s="188"/>
      <c r="V21" s="188"/>
      <c r="W21" s="240"/>
      <c r="X21" s="188"/>
      <c r="Y21" s="188"/>
    </row>
    <row r="22" spans="4:25" x14ac:dyDescent="0.2">
      <c r="D22" s="172"/>
      <c r="E22" s="169"/>
      <c r="F22" s="193"/>
      <c r="G22" s="199"/>
      <c r="H22" s="199"/>
      <c r="I22" s="190"/>
      <c r="J22" s="244"/>
      <c r="L22" s="240"/>
      <c r="M22" s="188"/>
      <c r="N22" s="240"/>
      <c r="O22" s="188"/>
      <c r="P22" s="240"/>
      <c r="Q22" s="240"/>
      <c r="R22" s="188"/>
      <c r="S22" s="262"/>
      <c r="T22" s="188"/>
      <c r="U22" s="188"/>
      <c r="V22" s="188"/>
      <c r="W22" s="240"/>
      <c r="X22" s="188"/>
      <c r="Y22" s="188"/>
    </row>
    <row r="23" spans="4:25" ht="91.5" customHeight="1" x14ac:dyDescent="0.2">
      <c r="D23" s="172"/>
      <c r="E23" s="169"/>
      <c r="F23" s="194"/>
      <c r="G23" s="200"/>
      <c r="H23" s="200"/>
      <c r="I23" s="191"/>
      <c r="J23" s="260"/>
      <c r="L23" s="241"/>
      <c r="M23" s="164"/>
      <c r="N23" s="241"/>
      <c r="O23" s="164"/>
      <c r="P23" s="241"/>
      <c r="Q23" s="241"/>
      <c r="R23" s="164"/>
      <c r="S23" s="263"/>
      <c r="T23" s="164"/>
      <c r="U23" s="164"/>
      <c r="V23" s="164"/>
      <c r="W23" s="241"/>
      <c r="X23" s="164"/>
      <c r="Y23" s="164"/>
    </row>
    <row r="24" spans="4:25" x14ac:dyDescent="0.2">
      <c r="D24" s="172"/>
      <c r="E24" s="169" t="s">
        <v>203</v>
      </c>
      <c r="F24" s="253" t="s">
        <v>242</v>
      </c>
      <c r="G24" s="248" t="s">
        <v>196</v>
      </c>
      <c r="H24" s="251" t="s">
        <v>207</v>
      </c>
      <c r="I24" s="161" t="s">
        <v>206</v>
      </c>
      <c r="J24" s="243"/>
      <c r="L24" s="239" t="s">
        <v>213</v>
      </c>
      <c r="M24" s="264" t="s">
        <v>214</v>
      </c>
      <c r="N24" s="239" t="s">
        <v>212</v>
      </c>
      <c r="O24" s="163" t="s">
        <v>215</v>
      </c>
      <c r="P24" s="239" t="s">
        <v>443</v>
      </c>
      <c r="Q24" s="239" t="s">
        <v>442</v>
      </c>
      <c r="R24" s="163" t="s">
        <v>220</v>
      </c>
      <c r="S24" s="261" t="s">
        <v>219</v>
      </c>
      <c r="T24" s="163" t="s">
        <v>459</v>
      </c>
      <c r="U24" s="163" t="s">
        <v>221</v>
      </c>
      <c r="V24" s="163" t="s">
        <v>223</v>
      </c>
      <c r="W24" s="239" t="s">
        <v>189</v>
      </c>
      <c r="X24" s="163" t="s">
        <v>450</v>
      </c>
      <c r="Y24" s="163" t="s">
        <v>153</v>
      </c>
    </row>
    <row r="25" spans="4:25" x14ac:dyDescent="0.2">
      <c r="D25" s="172"/>
      <c r="E25" s="169"/>
      <c r="F25" s="254"/>
      <c r="G25" s="249"/>
      <c r="H25" s="252"/>
      <c r="I25" s="173"/>
      <c r="J25" s="244"/>
      <c r="L25" s="240"/>
      <c r="M25" s="265"/>
      <c r="N25" s="240"/>
      <c r="O25" s="188"/>
      <c r="P25" s="240"/>
      <c r="Q25" s="240"/>
      <c r="R25" s="188"/>
      <c r="S25" s="262"/>
      <c r="T25" s="188"/>
      <c r="U25" s="188"/>
      <c r="V25" s="188"/>
      <c r="W25" s="240"/>
      <c r="X25" s="188"/>
      <c r="Y25" s="188"/>
    </row>
    <row r="26" spans="4:25" x14ac:dyDescent="0.2">
      <c r="D26" s="172"/>
      <c r="E26" s="169"/>
      <c r="F26" s="254"/>
      <c r="G26" s="249"/>
      <c r="H26" s="252"/>
      <c r="I26" s="173"/>
      <c r="J26" s="244"/>
      <c r="L26" s="240"/>
      <c r="M26" s="265"/>
      <c r="N26" s="240"/>
      <c r="O26" s="188"/>
      <c r="P26" s="240"/>
      <c r="Q26" s="240"/>
      <c r="R26" s="188"/>
      <c r="S26" s="262"/>
      <c r="T26" s="188"/>
      <c r="U26" s="188"/>
      <c r="V26" s="188"/>
      <c r="W26" s="240"/>
      <c r="X26" s="188"/>
      <c r="Y26" s="188"/>
    </row>
    <row r="27" spans="4:25" ht="70.05" customHeight="1" x14ac:dyDescent="0.2">
      <c r="D27" s="223"/>
      <c r="E27" s="168"/>
      <c r="F27" s="255"/>
      <c r="G27" s="250"/>
      <c r="H27" s="252"/>
      <c r="I27" s="173"/>
      <c r="J27" s="244"/>
      <c r="L27" s="241"/>
      <c r="M27" s="266"/>
      <c r="N27" s="241"/>
      <c r="O27" s="164"/>
      <c r="P27" s="241"/>
      <c r="Q27" s="241"/>
      <c r="R27" s="164"/>
      <c r="S27" s="263"/>
      <c r="T27" s="164"/>
      <c r="U27" s="164"/>
      <c r="V27" s="164"/>
      <c r="W27" s="241"/>
      <c r="X27" s="164"/>
      <c r="Y27" s="164"/>
    </row>
    <row r="28" spans="4:25" x14ac:dyDescent="0.2">
      <c r="D28" s="172" t="s">
        <v>91</v>
      </c>
      <c r="E28" s="169" t="s">
        <v>227</v>
      </c>
      <c r="F28" s="253" t="s">
        <v>197</v>
      </c>
      <c r="G28" s="253" t="s">
        <v>72</v>
      </c>
      <c r="H28" s="253" t="s">
        <v>229</v>
      </c>
      <c r="I28" s="160" t="s">
        <v>230</v>
      </c>
      <c r="J28" s="259"/>
      <c r="L28" s="258" t="s">
        <v>232</v>
      </c>
      <c r="M28" s="180" t="s">
        <v>233</v>
      </c>
      <c r="N28" s="258" t="s">
        <v>234</v>
      </c>
      <c r="O28" s="180" t="s">
        <v>235</v>
      </c>
      <c r="P28" s="258" t="s">
        <v>444</v>
      </c>
      <c r="Q28" s="258" t="s">
        <v>445</v>
      </c>
      <c r="R28" s="180" t="s">
        <v>239</v>
      </c>
      <c r="S28" s="242" t="s">
        <v>236</v>
      </c>
      <c r="T28" s="163" t="s">
        <v>237</v>
      </c>
      <c r="U28" s="258" t="s">
        <v>221</v>
      </c>
      <c r="V28" s="180" t="s">
        <v>238</v>
      </c>
      <c r="W28" s="239" t="s">
        <v>189</v>
      </c>
      <c r="X28" s="180" t="s">
        <v>452</v>
      </c>
      <c r="Y28" s="180" t="s">
        <v>289</v>
      </c>
    </row>
    <row r="29" spans="4:25" x14ac:dyDescent="0.2">
      <c r="D29" s="172"/>
      <c r="E29" s="169"/>
      <c r="F29" s="254"/>
      <c r="G29" s="254"/>
      <c r="H29" s="254"/>
      <c r="I29" s="160"/>
      <c r="J29" s="259"/>
      <c r="L29" s="258"/>
      <c r="M29" s="180"/>
      <c r="N29" s="258"/>
      <c r="O29" s="180"/>
      <c r="P29" s="258"/>
      <c r="Q29" s="258"/>
      <c r="R29" s="180"/>
      <c r="S29" s="242"/>
      <c r="T29" s="188"/>
      <c r="U29" s="258"/>
      <c r="V29" s="180"/>
      <c r="W29" s="240"/>
      <c r="X29" s="180"/>
      <c r="Y29" s="180"/>
    </row>
    <row r="30" spans="4:25" x14ac:dyDescent="0.2">
      <c r="D30" s="172"/>
      <c r="E30" s="169"/>
      <c r="F30" s="254"/>
      <c r="G30" s="254"/>
      <c r="H30" s="254"/>
      <c r="I30" s="160"/>
      <c r="J30" s="259"/>
      <c r="L30" s="258"/>
      <c r="M30" s="180"/>
      <c r="N30" s="258"/>
      <c r="O30" s="180"/>
      <c r="P30" s="258"/>
      <c r="Q30" s="258"/>
      <c r="R30" s="180"/>
      <c r="S30" s="242"/>
      <c r="T30" s="188"/>
      <c r="U30" s="258"/>
      <c r="V30" s="180"/>
      <c r="W30" s="240"/>
      <c r="X30" s="180"/>
      <c r="Y30" s="180"/>
    </row>
    <row r="31" spans="4:25" ht="111" customHeight="1" x14ac:dyDescent="0.2">
      <c r="D31" s="172"/>
      <c r="E31" s="169"/>
      <c r="F31" s="255"/>
      <c r="G31" s="255"/>
      <c r="H31" s="255"/>
      <c r="I31" s="160"/>
      <c r="J31" s="259"/>
      <c r="L31" s="258"/>
      <c r="M31" s="180"/>
      <c r="N31" s="258"/>
      <c r="O31" s="180"/>
      <c r="P31" s="258"/>
      <c r="Q31" s="258"/>
      <c r="R31" s="180"/>
      <c r="S31" s="242"/>
      <c r="T31" s="164"/>
      <c r="U31" s="258"/>
      <c r="V31" s="180"/>
      <c r="W31" s="241"/>
      <c r="X31" s="180"/>
      <c r="Y31" s="180"/>
    </row>
    <row r="32" spans="4:25" ht="210" customHeight="1" x14ac:dyDescent="0.2">
      <c r="D32" s="76" t="s">
        <v>188</v>
      </c>
      <c r="E32" s="76" t="s">
        <v>224</v>
      </c>
      <c r="F32" s="28" t="s">
        <v>196</v>
      </c>
      <c r="G32" s="28" t="s">
        <v>207</v>
      </c>
      <c r="H32" s="61" t="s">
        <v>253</v>
      </c>
      <c r="I32" s="71" t="s">
        <v>243</v>
      </c>
      <c r="J32" s="100"/>
      <c r="K32" s="111"/>
      <c r="L32" s="76" t="s">
        <v>244</v>
      </c>
      <c r="M32" s="76" t="s">
        <v>245</v>
      </c>
      <c r="N32" s="76" t="s">
        <v>246</v>
      </c>
      <c r="O32" s="76" t="s">
        <v>247</v>
      </c>
      <c r="P32" s="110" t="s">
        <v>248</v>
      </c>
      <c r="Q32" s="110" t="s">
        <v>249</v>
      </c>
      <c r="R32" s="76" t="s">
        <v>250</v>
      </c>
      <c r="S32" s="76" t="s">
        <v>254</v>
      </c>
      <c r="T32" s="76" t="s">
        <v>388</v>
      </c>
      <c r="U32" s="76" t="s">
        <v>252</v>
      </c>
      <c r="V32" s="76" t="s">
        <v>251</v>
      </c>
      <c r="W32" s="76" t="s">
        <v>189</v>
      </c>
      <c r="X32" s="141" t="s">
        <v>255</v>
      </c>
      <c r="Y32" s="141" t="s">
        <v>256</v>
      </c>
    </row>
    <row r="33" spans="4:25" x14ac:dyDescent="0.2">
      <c r="D33" s="174" t="s">
        <v>172</v>
      </c>
      <c r="E33" s="174" t="s">
        <v>265</v>
      </c>
      <c r="F33" s="202" t="s">
        <v>229</v>
      </c>
      <c r="G33" s="202" t="s">
        <v>271</v>
      </c>
      <c r="H33" s="178" t="s">
        <v>276</v>
      </c>
      <c r="I33" s="180" t="s">
        <v>269</v>
      </c>
      <c r="J33" s="247"/>
      <c r="L33" s="180" t="s">
        <v>277</v>
      </c>
      <c r="M33" s="180" t="s">
        <v>278</v>
      </c>
      <c r="N33" s="180" t="s">
        <v>280</v>
      </c>
      <c r="O33" s="180" t="s">
        <v>282</v>
      </c>
      <c r="P33" s="246" t="s">
        <v>283</v>
      </c>
      <c r="Q33" s="180" t="s">
        <v>284</v>
      </c>
      <c r="R33" s="245" t="s">
        <v>290</v>
      </c>
      <c r="S33" s="242" t="s">
        <v>236</v>
      </c>
      <c r="T33" s="180" t="s">
        <v>460</v>
      </c>
      <c r="U33" s="180" t="s">
        <v>293</v>
      </c>
      <c r="V33" s="180" t="s">
        <v>294</v>
      </c>
      <c r="W33" s="163" t="s">
        <v>189</v>
      </c>
      <c r="X33" s="180" t="s">
        <v>296</v>
      </c>
      <c r="Y33" s="180" t="s">
        <v>153</v>
      </c>
    </row>
    <row r="34" spans="4:25" ht="13.5" customHeight="1" x14ac:dyDescent="0.2">
      <c r="D34" s="174"/>
      <c r="E34" s="174"/>
      <c r="F34" s="203"/>
      <c r="G34" s="203"/>
      <c r="H34" s="178"/>
      <c r="I34" s="181"/>
      <c r="J34" s="247"/>
      <c r="L34" s="180"/>
      <c r="M34" s="180"/>
      <c r="N34" s="180"/>
      <c r="O34" s="180"/>
      <c r="P34" s="246"/>
      <c r="Q34" s="180"/>
      <c r="R34" s="245"/>
      <c r="S34" s="242"/>
      <c r="T34" s="180"/>
      <c r="U34" s="180"/>
      <c r="V34" s="180"/>
      <c r="W34" s="188"/>
      <c r="X34" s="180"/>
      <c r="Y34" s="180"/>
    </row>
    <row r="35" spans="4:25" x14ac:dyDescent="0.2">
      <c r="D35" s="174"/>
      <c r="E35" s="174"/>
      <c r="F35" s="203"/>
      <c r="G35" s="203"/>
      <c r="H35" s="178"/>
      <c r="I35" s="181"/>
      <c r="J35" s="247"/>
      <c r="L35" s="180"/>
      <c r="M35" s="180"/>
      <c r="N35" s="180"/>
      <c r="O35" s="180"/>
      <c r="P35" s="246"/>
      <c r="Q35" s="180"/>
      <c r="R35" s="245"/>
      <c r="S35" s="242"/>
      <c r="T35" s="180"/>
      <c r="U35" s="180"/>
      <c r="V35" s="180"/>
      <c r="W35" s="188"/>
      <c r="X35" s="180"/>
      <c r="Y35" s="180"/>
    </row>
    <row r="36" spans="4:25" ht="70.5" customHeight="1" x14ac:dyDescent="0.2">
      <c r="D36" s="174"/>
      <c r="E36" s="174"/>
      <c r="F36" s="204"/>
      <c r="G36" s="204"/>
      <c r="H36" s="178"/>
      <c r="I36" s="181"/>
      <c r="J36" s="247"/>
      <c r="L36" s="180"/>
      <c r="M36" s="180"/>
      <c r="N36" s="180"/>
      <c r="O36" s="180"/>
      <c r="P36" s="246"/>
      <c r="Q36" s="180"/>
      <c r="R36" s="245"/>
      <c r="S36" s="242"/>
      <c r="T36" s="180"/>
      <c r="U36" s="180"/>
      <c r="V36" s="180"/>
      <c r="W36" s="164"/>
      <c r="X36" s="180"/>
      <c r="Y36" s="180"/>
    </row>
    <row r="37" spans="4:25" x14ac:dyDescent="0.2">
      <c r="D37" s="174"/>
      <c r="E37" s="174" t="s">
        <v>266</v>
      </c>
      <c r="F37" s="202" t="s">
        <v>229</v>
      </c>
      <c r="G37" s="202" t="s">
        <v>270</v>
      </c>
      <c r="H37" s="178" t="s">
        <v>276</v>
      </c>
      <c r="I37" s="180" t="s">
        <v>272</v>
      </c>
      <c r="J37" s="247"/>
      <c r="L37" s="180" t="s">
        <v>277</v>
      </c>
      <c r="M37" s="180" t="s">
        <v>279</v>
      </c>
      <c r="N37" s="180" t="s">
        <v>280</v>
      </c>
      <c r="O37" s="180" t="s">
        <v>282</v>
      </c>
      <c r="P37" s="246" t="s">
        <v>283</v>
      </c>
      <c r="Q37" s="180" t="s">
        <v>284</v>
      </c>
      <c r="R37" s="180" t="s">
        <v>291</v>
      </c>
      <c r="S37" s="242" t="s">
        <v>299</v>
      </c>
      <c r="T37" s="180" t="s">
        <v>460</v>
      </c>
      <c r="U37" s="180" t="s">
        <v>293</v>
      </c>
      <c r="V37" s="180" t="s">
        <v>294</v>
      </c>
      <c r="W37" s="163" t="s">
        <v>189</v>
      </c>
      <c r="X37" s="180" t="s">
        <v>296</v>
      </c>
      <c r="Y37" s="180" t="s">
        <v>240</v>
      </c>
    </row>
    <row r="38" spans="4:25" ht="13.95" customHeight="1" x14ac:dyDescent="0.2">
      <c r="D38" s="174"/>
      <c r="E38" s="174"/>
      <c r="F38" s="203"/>
      <c r="G38" s="203"/>
      <c r="H38" s="178"/>
      <c r="I38" s="181"/>
      <c r="J38" s="247"/>
      <c r="L38" s="180"/>
      <c r="M38" s="180"/>
      <c r="N38" s="180"/>
      <c r="O38" s="180"/>
      <c r="P38" s="246"/>
      <c r="Q38" s="180"/>
      <c r="R38" s="180"/>
      <c r="S38" s="242"/>
      <c r="T38" s="180"/>
      <c r="U38" s="180"/>
      <c r="V38" s="180"/>
      <c r="W38" s="188"/>
      <c r="X38" s="180"/>
      <c r="Y38" s="180"/>
    </row>
    <row r="39" spans="4:25" ht="13.95" customHeight="1" x14ac:dyDescent="0.2">
      <c r="D39" s="174"/>
      <c r="E39" s="174"/>
      <c r="F39" s="203"/>
      <c r="G39" s="203"/>
      <c r="H39" s="178"/>
      <c r="I39" s="181"/>
      <c r="J39" s="247"/>
      <c r="L39" s="180"/>
      <c r="M39" s="180"/>
      <c r="N39" s="180"/>
      <c r="O39" s="180"/>
      <c r="P39" s="246"/>
      <c r="Q39" s="180"/>
      <c r="R39" s="180"/>
      <c r="S39" s="242"/>
      <c r="T39" s="180"/>
      <c r="U39" s="180"/>
      <c r="V39" s="180"/>
      <c r="W39" s="188"/>
      <c r="X39" s="180"/>
      <c r="Y39" s="180"/>
    </row>
    <row r="40" spans="4:25" ht="64.95" customHeight="1" x14ac:dyDescent="0.2">
      <c r="D40" s="174"/>
      <c r="E40" s="174"/>
      <c r="F40" s="204"/>
      <c r="G40" s="204"/>
      <c r="H40" s="178"/>
      <c r="I40" s="181"/>
      <c r="J40" s="247"/>
      <c r="L40" s="180"/>
      <c r="M40" s="180"/>
      <c r="N40" s="180"/>
      <c r="O40" s="180"/>
      <c r="P40" s="246"/>
      <c r="Q40" s="180"/>
      <c r="R40" s="180"/>
      <c r="S40" s="242"/>
      <c r="T40" s="180"/>
      <c r="U40" s="180"/>
      <c r="V40" s="180"/>
      <c r="W40" s="164"/>
      <c r="X40" s="180"/>
      <c r="Y40" s="180"/>
    </row>
    <row r="41" spans="4:25" x14ac:dyDescent="0.2">
      <c r="D41" s="177" t="s">
        <v>174</v>
      </c>
      <c r="E41" s="177" t="s">
        <v>267</v>
      </c>
      <c r="F41" s="202" t="s">
        <v>273</v>
      </c>
      <c r="G41" s="202" t="s">
        <v>274</v>
      </c>
      <c r="H41" s="178" t="s">
        <v>242</v>
      </c>
      <c r="I41" s="180" t="s">
        <v>275</v>
      </c>
      <c r="J41" s="247"/>
      <c r="L41" s="180" t="s">
        <v>285</v>
      </c>
      <c r="M41" s="180" t="s">
        <v>286</v>
      </c>
      <c r="N41" s="180" t="s">
        <v>281</v>
      </c>
      <c r="O41" s="180" t="s">
        <v>441</v>
      </c>
      <c r="P41" s="246" t="s">
        <v>287</v>
      </c>
      <c r="Q41" s="180" t="s">
        <v>288</v>
      </c>
      <c r="R41" s="180" t="s">
        <v>292</v>
      </c>
      <c r="S41" s="242" t="s">
        <v>298</v>
      </c>
      <c r="T41" s="180" t="s">
        <v>460</v>
      </c>
      <c r="U41" s="180" t="s">
        <v>293</v>
      </c>
      <c r="V41" s="180" t="s">
        <v>295</v>
      </c>
      <c r="W41" s="163" t="s">
        <v>189</v>
      </c>
      <c r="X41" s="180" t="s">
        <v>296</v>
      </c>
      <c r="Y41" s="180" t="s">
        <v>153</v>
      </c>
    </row>
    <row r="42" spans="4:25" x14ac:dyDescent="0.2">
      <c r="D42" s="175"/>
      <c r="E42" s="175"/>
      <c r="F42" s="203"/>
      <c r="G42" s="203"/>
      <c r="H42" s="178"/>
      <c r="I42" s="180"/>
      <c r="J42" s="247"/>
      <c r="L42" s="180"/>
      <c r="M42" s="180"/>
      <c r="N42" s="180"/>
      <c r="O42" s="180"/>
      <c r="P42" s="246"/>
      <c r="Q42" s="180"/>
      <c r="R42" s="180"/>
      <c r="S42" s="242"/>
      <c r="T42" s="180"/>
      <c r="U42" s="180"/>
      <c r="V42" s="180"/>
      <c r="W42" s="188"/>
      <c r="X42" s="180"/>
      <c r="Y42" s="180"/>
    </row>
    <row r="43" spans="4:25" x14ac:dyDescent="0.2">
      <c r="D43" s="175"/>
      <c r="E43" s="175"/>
      <c r="F43" s="203"/>
      <c r="G43" s="203"/>
      <c r="H43" s="178"/>
      <c r="I43" s="180"/>
      <c r="J43" s="247"/>
      <c r="L43" s="180"/>
      <c r="M43" s="180"/>
      <c r="N43" s="180"/>
      <c r="O43" s="180"/>
      <c r="P43" s="246"/>
      <c r="Q43" s="180"/>
      <c r="R43" s="180"/>
      <c r="S43" s="242"/>
      <c r="T43" s="180"/>
      <c r="U43" s="180"/>
      <c r="V43" s="180"/>
      <c r="W43" s="188"/>
      <c r="X43" s="180"/>
      <c r="Y43" s="180"/>
    </row>
    <row r="44" spans="4:25" ht="65.55" customHeight="1" x14ac:dyDescent="0.2">
      <c r="D44" s="176"/>
      <c r="E44" s="176"/>
      <c r="F44" s="204"/>
      <c r="G44" s="204"/>
      <c r="H44" s="178"/>
      <c r="I44" s="180"/>
      <c r="J44" s="247"/>
      <c r="L44" s="180"/>
      <c r="M44" s="180"/>
      <c r="N44" s="180"/>
      <c r="O44" s="180"/>
      <c r="P44" s="246"/>
      <c r="Q44" s="180"/>
      <c r="R44" s="180"/>
      <c r="S44" s="242"/>
      <c r="T44" s="180"/>
      <c r="U44" s="180"/>
      <c r="V44" s="180"/>
      <c r="W44" s="164"/>
      <c r="X44" s="180"/>
      <c r="Y44" s="180"/>
    </row>
    <row r="45" spans="4:25" ht="357" customHeight="1" x14ac:dyDescent="0.2">
      <c r="D45" s="181" t="s">
        <v>186</v>
      </c>
      <c r="E45" s="91" t="s">
        <v>303</v>
      </c>
      <c r="F45" s="73" t="s">
        <v>71</v>
      </c>
      <c r="G45" s="73" t="s">
        <v>313</v>
      </c>
      <c r="H45" s="73" t="s">
        <v>72</v>
      </c>
      <c r="I45" s="100" t="s">
        <v>314</v>
      </c>
      <c r="J45" s="100"/>
      <c r="L45" s="76" t="s">
        <v>324</v>
      </c>
      <c r="M45" s="76" t="s">
        <v>321</v>
      </c>
      <c r="N45" s="76" t="s">
        <v>326</v>
      </c>
      <c r="O45" s="76" t="s">
        <v>329</v>
      </c>
      <c r="P45" s="76" t="s">
        <v>332</v>
      </c>
      <c r="Q45" s="76" t="s">
        <v>336</v>
      </c>
      <c r="R45" s="76" t="s">
        <v>461</v>
      </c>
      <c r="S45" s="76" t="s">
        <v>381</v>
      </c>
      <c r="T45" s="76" t="s">
        <v>382</v>
      </c>
      <c r="U45" s="76" t="s">
        <v>383</v>
      </c>
      <c r="V45" s="76" t="s">
        <v>384</v>
      </c>
      <c r="W45" s="76" t="s">
        <v>189</v>
      </c>
      <c r="X45" s="141" t="s">
        <v>385</v>
      </c>
      <c r="Y45" s="141" t="s">
        <v>153</v>
      </c>
    </row>
    <row r="46" spans="4:25" ht="409.6" x14ac:dyDescent="0.2">
      <c r="D46" s="181"/>
      <c r="E46" s="89" t="s">
        <v>305</v>
      </c>
      <c r="F46" s="73" t="s">
        <v>270</v>
      </c>
      <c r="G46" s="73" t="s">
        <v>315</v>
      </c>
      <c r="H46" s="73" t="s">
        <v>276</v>
      </c>
      <c r="I46" s="76" t="s">
        <v>316</v>
      </c>
      <c r="J46" s="100"/>
      <c r="L46" s="76" t="s">
        <v>323</v>
      </c>
      <c r="M46" s="76" t="s">
        <v>322</v>
      </c>
      <c r="N46" s="76" t="s">
        <v>327</v>
      </c>
      <c r="O46" s="76" t="s">
        <v>328</v>
      </c>
      <c r="P46" s="76" t="s">
        <v>334</v>
      </c>
      <c r="Q46" s="76" t="s">
        <v>337</v>
      </c>
      <c r="R46" s="76" t="s">
        <v>386</v>
      </c>
      <c r="S46" s="76" t="s">
        <v>381</v>
      </c>
      <c r="T46" s="76" t="s">
        <v>382</v>
      </c>
      <c r="U46" s="76" t="s">
        <v>383</v>
      </c>
      <c r="V46" s="76" t="s">
        <v>387</v>
      </c>
      <c r="W46" s="76" t="s">
        <v>189</v>
      </c>
      <c r="X46" s="76" t="s">
        <v>385</v>
      </c>
      <c r="Y46" s="141" t="s">
        <v>153</v>
      </c>
    </row>
    <row r="47" spans="4:25" ht="96" customHeight="1" x14ac:dyDescent="0.2">
      <c r="D47" s="181"/>
      <c r="E47" s="89" t="s">
        <v>310</v>
      </c>
      <c r="F47" s="73" t="s">
        <v>313</v>
      </c>
      <c r="G47" s="73" t="s">
        <v>229</v>
      </c>
      <c r="H47" s="73" t="s">
        <v>229</v>
      </c>
      <c r="I47" s="76" t="s">
        <v>317</v>
      </c>
      <c r="J47" s="100"/>
      <c r="L47" s="76" t="s">
        <v>324</v>
      </c>
      <c r="M47" s="76" t="s">
        <v>321</v>
      </c>
      <c r="N47" s="76" t="s">
        <v>327</v>
      </c>
      <c r="O47" s="76" t="s">
        <v>331</v>
      </c>
      <c r="P47" s="76" t="s">
        <v>333</v>
      </c>
      <c r="Q47" s="76" t="s">
        <v>338</v>
      </c>
      <c r="R47" s="76" t="s">
        <v>461</v>
      </c>
      <c r="S47" s="76" t="s">
        <v>381</v>
      </c>
      <c r="T47" s="76" t="s">
        <v>382</v>
      </c>
      <c r="U47" s="76" t="s">
        <v>383</v>
      </c>
      <c r="V47" s="76" t="s">
        <v>384</v>
      </c>
      <c r="W47" s="76" t="s">
        <v>189</v>
      </c>
      <c r="X47" s="76" t="s">
        <v>385</v>
      </c>
      <c r="Y47" s="141" t="s">
        <v>153</v>
      </c>
    </row>
    <row r="48" spans="4:25" ht="409.6" x14ac:dyDescent="0.2">
      <c r="D48" s="181"/>
      <c r="E48" s="104" t="s">
        <v>311</v>
      </c>
      <c r="F48" s="73" t="s">
        <v>313</v>
      </c>
      <c r="G48" s="73" t="s">
        <v>72</v>
      </c>
      <c r="H48" s="73" t="s">
        <v>276</v>
      </c>
      <c r="I48" s="76" t="s">
        <v>318</v>
      </c>
      <c r="J48" s="100"/>
      <c r="L48" s="76" t="s">
        <v>324</v>
      </c>
      <c r="M48" s="76" t="s">
        <v>325</v>
      </c>
      <c r="N48" s="76" t="s">
        <v>327</v>
      </c>
      <c r="O48" s="76" t="s">
        <v>330</v>
      </c>
      <c r="P48" s="76" t="s">
        <v>335</v>
      </c>
      <c r="Q48" s="76" t="s">
        <v>335</v>
      </c>
      <c r="R48" s="76" t="s">
        <v>461</v>
      </c>
      <c r="S48" s="76" t="s">
        <v>381</v>
      </c>
      <c r="T48" s="76" t="s">
        <v>382</v>
      </c>
      <c r="U48" s="76" t="s">
        <v>383</v>
      </c>
      <c r="V48" s="76" t="s">
        <v>384</v>
      </c>
      <c r="W48" s="76" t="s">
        <v>189</v>
      </c>
      <c r="X48" s="76" t="s">
        <v>385</v>
      </c>
      <c r="Y48" s="141" t="s">
        <v>153</v>
      </c>
    </row>
    <row r="49" spans="4:25" ht="241.95" customHeight="1" x14ac:dyDescent="0.2">
      <c r="D49" s="181"/>
      <c r="E49" s="104" t="s">
        <v>312</v>
      </c>
      <c r="F49" s="73" t="s">
        <v>270</v>
      </c>
      <c r="G49" s="73" t="s">
        <v>315</v>
      </c>
      <c r="H49" s="73" t="s">
        <v>320</v>
      </c>
      <c r="I49" s="76" t="s">
        <v>319</v>
      </c>
      <c r="J49" s="100"/>
      <c r="L49" s="76" t="s">
        <v>324</v>
      </c>
      <c r="M49" s="76" t="s">
        <v>325</v>
      </c>
      <c r="N49" s="76" t="s">
        <v>327</v>
      </c>
      <c r="O49" s="76" t="s">
        <v>330</v>
      </c>
      <c r="P49" s="76" t="s">
        <v>335</v>
      </c>
      <c r="Q49" s="76" t="s">
        <v>335</v>
      </c>
      <c r="R49" s="76" t="s">
        <v>461</v>
      </c>
      <c r="S49" s="76" t="s">
        <v>381</v>
      </c>
      <c r="T49" s="76" t="s">
        <v>382</v>
      </c>
      <c r="U49" s="76" t="s">
        <v>383</v>
      </c>
      <c r="V49" s="76" t="s">
        <v>384</v>
      </c>
      <c r="W49" s="76" t="s">
        <v>189</v>
      </c>
      <c r="X49" s="76" t="s">
        <v>385</v>
      </c>
      <c r="Y49" s="141" t="s">
        <v>153</v>
      </c>
    </row>
    <row r="50" spans="4:25" ht="127.05" customHeight="1" x14ac:dyDescent="0.2">
      <c r="D50" s="163" t="s">
        <v>166</v>
      </c>
      <c r="E50" s="76" t="s">
        <v>258</v>
      </c>
      <c r="F50" s="73" t="s">
        <v>270</v>
      </c>
      <c r="G50" s="73" t="s">
        <v>315</v>
      </c>
      <c r="H50" s="73" t="s">
        <v>276</v>
      </c>
      <c r="I50" s="112" t="s">
        <v>339</v>
      </c>
      <c r="J50" s="35"/>
      <c r="L50" s="76" t="s">
        <v>341</v>
      </c>
      <c r="M50" s="113" t="s">
        <v>346</v>
      </c>
      <c r="N50" s="76" t="s">
        <v>345</v>
      </c>
      <c r="O50" s="142" t="s">
        <v>441</v>
      </c>
      <c r="P50" s="113" t="s">
        <v>349</v>
      </c>
      <c r="Q50" s="76" t="s">
        <v>352</v>
      </c>
      <c r="R50" s="76" t="s">
        <v>360</v>
      </c>
      <c r="S50" s="76" t="s">
        <v>364</v>
      </c>
      <c r="T50" s="76" t="s">
        <v>462</v>
      </c>
      <c r="U50" s="76" t="s">
        <v>365</v>
      </c>
      <c r="V50" s="76" t="s">
        <v>359</v>
      </c>
      <c r="W50" s="76" t="s">
        <v>189</v>
      </c>
      <c r="X50" s="110" t="s">
        <v>367</v>
      </c>
      <c r="Y50" s="141" t="s">
        <v>369</v>
      </c>
    </row>
    <row r="51" spans="4:25" ht="142.94999999999999" customHeight="1" x14ac:dyDescent="0.2">
      <c r="D51" s="164"/>
      <c r="E51" s="76" t="s">
        <v>259</v>
      </c>
      <c r="F51" s="73" t="s">
        <v>270</v>
      </c>
      <c r="G51" s="73" t="s">
        <v>315</v>
      </c>
      <c r="H51" s="73" t="s">
        <v>276</v>
      </c>
      <c r="I51" s="112" t="s">
        <v>340</v>
      </c>
      <c r="J51" s="35"/>
      <c r="L51" s="76" t="s">
        <v>341</v>
      </c>
      <c r="M51" s="113" t="s">
        <v>346</v>
      </c>
      <c r="N51" s="76" t="s">
        <v>345</v>
      </c>
      <c r="O51" s="76" t="s">
        <v>347</v>
      </c>
      <c r="P51" s="113" t="s">
        <v>350</v>
      </c>
      <c r="Q51" s="76" t="s">
        <v>353</v>
      </c>
      <c r="R51" s="76" t="s">
        <v>361</v>
      </c>
      <c r="S51" s="76" t="s">
        <v>364</v>
      </c>
      <c r="T51" s="76" t="s">
        <v>462</v>
      </c>
      <c r="U51" s="76" t="s">
        <v>365</v>
      </c>
      <c r="V51" s="76" t="s">
        <v>357</v>
      </c>
      <c r="W51" s="76" t="s">
        <v>189</v>
      </c>
      <c r="X51" s="110" t="s">
        <v>367</v>
      </c>
      <c r="Y51" s="141" t="s">
        <v>369</v>
      </c>
    </row>
    <row r="52" spans="4:25" ht="139.05000000000001" customHeight="1" x14ac:dyDescent="0.2">
      <c r="D52" s="256" t="s">
        <v>257</v>
      </c>
      <c r="E52" s="100" t="s">
        <v>262</v>
      </c>
      <c r="F52" s="73" t="s">
        <v>270</v>
      </c>
      <c r="G52" s="73" t="s">
        <v>315</v>
      </c>
      <c r="H52" s="73" t="s">
        <v>276</v>
      </c>
      <c r="I52" s="112" t="s">
        <v>339</v>
      </c>
      <c r="J52" s="35"/>
      <c r="L52" s="76" t="s">
        <v>341</v>
      </c>
      <c r="M52" s="76" t="s">
        <v>343</v>
      </c>
      <c r="N52" s="76" t="s">
        <v>345</v>
      </c>
      <c r="O52" s="76" t="s">
        <v>441</v>
      </c>
      <c r="P52" s="76" t="s">
        <v>354</v>
      </c>
      <c r="Q52" s="76" t="s">
        <v>355</v>
      </c>
      <c r="R52" s="76" t="s">
        <v>363</v>
      </c>
      <c r="S52" s="76" t="s">
        <v>364</v>
      </c>
      <c r="T52" s="76" t="s">
        <v>462</v>
      </c>
      <c r="U52" s="76" t="s">
        <v>365</v>
      </c>
      <c r="V52" s="76" t="s">
        <v>358</v>
      </c>
      <c r="W52" s="76" t="s">
        <v>189</v>
      </c>
      <c r="X52" s="76" t="s">
        <v>366</v>
      </c>
      <c r="Y52" s="141" t="s">
        <v>370</v>
      </c>
    </row>
    <row r="53" spans="4:25" ht="156.44999999999999" customHeight="1" x14ac:dyDescent="0.2">
      <c r="D53" s="257"/>
      <c r="E53" s="100" t="s">
        <v>264</v>
      </c>
      <c r="F53" s="73" t="s">
        <v>270</v>
      </c>
      <c r="G53" s="73" t="s">
        <v>315</v>
      </c>
      <c r="H53" s="73" t="s">
        <v>276</v>
      </c>
      <c r="I53" s="112" t="s">
        <v>339</v>
      </c>
      <c r="J53" s="35"/>
      <c r="L53" s="76" t="s">
        <v>342</v>
      </c>
      <c r="M53" s="76" t="s">
        <v>344</v>
      </c>
      <c r="N53" s="76" t="s">
        <v>142</v>
      </c>
      <c r="O53" s="76" t="s">
        <v>348</v>
      </c>
      <c r="P53" s="76" t="s">
        <v>351</v>
      </c>
      <c r="Q53" s="76" t="s">
        <v>356</v>
      </c>
      <c r="R53" s="76" t="s">
        <v>362</v>
      </c>
      <c r="S53" s="76" t="s">
        <v>364</v>
      </c>
      <c r="T53" s="76" t="s">
        <v>462</v>
      </c>
      <c r="U53" s="76" t="s">
        <v>365</v>
      </c>
      <c r="V53" s="76" t="s">
        <v>368</v>
      </c>
      <c r="W53" s="76" t="s">
        <v>189</v>
      </c>
      <c r="X53" s="76" t="s">
        <v>463</v>
      </c>
      <c r="Y53" s="141" t="s">
        <v>371</v>
      </c>
    </row>
  </sheetData>
  <mergeCells count="134">
    <mergeCell ref="M20:M23"/>
    <mergeCell ref="J20:J23"/>
    <mergeCell ref="O24:O27"/>
    <mergeCell ref="R20:R23"/>
    <mergeCell ref="R24:R27"/>
    <mergeCell ref="S20:S23"/>
    <mergeCell ref="S24:S27"/>
    <mergeCell ref="T20:T23"/>
    <mergeCell ref="T24:T27"/>
    <mergeCell ref="Q20:Q23"/>
    <mergeCell ref="Q24:Q27"/>
    <mergeCell ref="P24:P27"/>
    <mergeCell ref="M24:M27"/>
    <mergeCell ref="X20:X23"/>
    <mergeCell ref="X24:X27"/>
    <mergeCell ref="Y20:Y23"/>
    <mergeCell ref="Y24:Y27"/>
    <mergeCell ref="U24:U27"/>
    <mergeCell ref="U20:U23"/>
    <mergeCell ref="V20:V23"/>
    <mergeCell ref="V24:V27"/>
    <mergeCell ref="W20:W23"/>
    <mergeCell ref="W24:W27"/>
    <mergeCell ref="D50:D51"/>
    <mergeCell ref="D52:D53"/>
    <mergeCell ref="D45:D49"/>
    <mergeCell ref="V28:V31"/>
    <mergeCell ref="Y28:Y31"/>
    <mergeCell ref="X28:X31"/>
    <mergeCell ref="W28:W31"/>
    <mergeCell ref="D28:D31"/>
    <mergeCell ref="E28:E31"/>
    <mergeCell ref="F28:F31"/>
    <mergeCell ref="U28:U31"/>
    <mergeCell ref="G28:G31"/>
    <mergeCell ref="H28:H31"/>
    <mergeCell ref="I28:I31"/>
    <mergeCell ref="J28:J31"/>
    <mergeCell ref="L28:L31"/>
    <mergeCell ref="M28:M31"/>
    <mergeCell ref="N28:N31"/>
    <mergeCell ref="O28:O31"/>
    <mergeCell ref="P28:P31"/>
    <mergeCell ref="Q28:Q31"/>
    <mergeCell ref="R28:R31"/>
    <mergeCell ref="S28:S31"/>
    <mergeCell ref="T28:T31"/>
    <mergeCell ref="E4:I4"/>
    <mergeCell ref="D6:F6"/>
    <mergeCell ref="D7:F7"/>
    <mergeCell ref="D20:D27"/>
    <mergeCell ref="E20:E23"/>
    <mergeCell ref="E24:E27"/>
    <mergeCell ref="G24:G27"/>
    <mergeCell ref="H20:H23"/>
    <mergeCell ref="H24:H27"/>
    <mergeCell ref="G20:G23"/>
    <mergeCell ref="F20:F23"/>
    <mergeCell ref="F24:F27"/>
    <mergeCell ref="I24:I27"/>
    <mergeCell ref="I20:I23"/>
    <mergeCell ref="D10:D11"/>
    <mergeCell ref="I37:I40"/>
    <mergeCell ref="I33:I36"/>
    <mergeCell ref="M41:M44"/>
    <mergeCell ref="M37:M40"/>
    <mergeCell ref="M33:M36"/>
    <mergeCell ref="R33:R36"/>
    <mergeCell ref="R37:R40"/>
    <mergeCell ref="R41:R44"/>
    <mergeCell ref="O41:O44"/>
    <mergeCell ref="O37:O40"/>
    <mergeCell ref="O33:O36"/>
    <mergeCell ref="N41:N44"/>
    <mergeCell ref="N37:N40"/>
    <mergeCell ref="N33:N36"/>
    <mergeCell ref="Q41:Q44"/>
    <mergeCell ref="Q37:Q40"/>
    <mergeCell ref="Q33:Q36"/>
    <mergeCell ref="P41:P44"/>
    <mergeCell ref="P37:P40"/>
    <mergeCell ref="P33:P36"/>
    <mergeCell ref="J41:J44"/>
    <mergeCell ref="J37:J40"/>
    <mergeCell ref="J33:J36"/>
    <mergeCell ref="L33:L36"/>
    <mergeCell ref="U37:U40"/>
    <mergeCell ref="L37:L40"/>
    <mergeCell ref="L41:L44"/>
    <mergeCell ref="H41:H44"/>
    <mergeCell ref="H37:H40"/>
    <mergeCell ref="H33:H36"/>
    <mergeCell ref="I41:I44"/>
    <mergeCell ref="D12:D13"/>
    <mergeCell ref="D14:D15"/>
    <mergeCell ref="D17:D18"/>
    <mergeCell ref="L24:L27"/>
    <mergeCell ref="L20:L23"/>
    <mergeCell ref="J24:J27"/>
    <mergeCell ref="F41:F44"/>
    <mergeCell ref="D41:D44"/>
    <mergeCell ref="E41:E44"/>
    <mergeCell ref="G33:G36"/>
    <mergeCell ref="G41:G44"/>
    <mergeCell ref="G37:G40"/>
    <mergeCell ref="D33:D40"/>
    <mergeCell ref="E33:E36"/>
    <mergeCell ref="E37:E40"/>
    <mergeCell ref="F33:F36"/>
    <mergeCell ref="F37:F40"/>
    <mergeCell ref="U41:U44"/>
    <mergeCell ref="N20:N23"/>
    <mergeCell ref="N24:N27"/>
    <mergeCell ref="O20:O23"/>
    <mergeCell ref="P20:P23"/>
    <mergeCell ref="Y37:Y40"/>
    <mergeCell ref="Y41:Y44"/>
    <mergeCell ref="S33:S36"/>
    <mergeCell ref="T33:T36"/>
    <mergeCell ref="U33:U36"/>
    <mergeCell ref="V33:V36"/>
    <mergeCell ref="W33:W36"/>
    <mergeCell ref="X33:X36"/>
    <mergeCell ref="Y33:Y36"/>
    <mergeCell ref="V37:V40"/>
    <mergeCell ref="V41:V44"/>
    <mergeCell ref="W37:W40"/>
    <mergeCell ref="W41:W44"/>
    <mergeCell ref="X37:X40"/>
    <mergeCell ref="X41:X44"/>
    <mergeCell ref="S37:S40"/>
    <mergeCell ref="S41:S44"/>
    <mergeCell ref="T37:T40"/>
    <mergeCell ref="T41:T44"/>
  </mergeCells>
  <pageMargins left="0.69930555555555596" right="0.69930555555555596" top="0.75" bottom="0.75" header="0.51041666666666696" footer="0.51041666666666696"/>
  <pageSetup paperSize="9" firstPageNumber="0" orientation="portrait" useFirstPageNumber="1" horizontalDpi="300" verticalDpi="30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o" ma:contentTypeID="0x01010040C019C53530724F82230DFB8AB2B50D" ma:contentTypeVersion="0" ma:contentTypeDescription="Crear nuevo documento." ma:contentTypeScope="" ma:versionID="34a23e336ca159adb6d79aa455011b4a">
  <xsd:schema xmlns:xsd="http://www.w3.org/2001/XMLSchema" xmlns:xs="http://www.w3.org/2001/XMLSchema" xmlns:p="http://schemas.microsoft.com/office/2006/metadata/properties" xmlns:ns2="53edd1cc-689a-49d8-a30a-bc4d57d7af9b" targetNamespace="http://schemas.microsoft.com/office/2006/metadata/properties" ma:root="true" ma:fieldsID="28a1e22f8006faf98f84a5f5c49949c1" ns2:_="">
    <xsd:import namespace="53edd1cc-689a-49d8-a30a-bc4d57d7af9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edd1cc-689a-49d8-a30a-bc4d57d7af9b"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53edd1cc-689a-49d8-a30a-bc4d57d7af9b">S3PY2T6K6JVS-1302557729-22039</_dlc_DocId>
    <_dlc_DocIdUrl xmlns="53edd1cc-689a-49d8-a30a-bc4d57d7af9b">
      <Url>https://bvstelevisionsrl13032015.sharepoint.com/sites/Files/documentosparaelpersonal/_layouts/15/DocIdRedir.aspx?ID=S3PY2T6K6JVS-1302557729-22039</Url>
      <Description>S3PY2T6K6JVS-1302557729-22039</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617A2E-F905-414D-8B16-75C4361B7914}">
  <ds:schemaRefs>
    <ds:schemaRef ds:uri="http://schemas.microsoft.com/sharepoint/events"/>
  </ds:schemaRefs>
</ds:datastoreItem>
</file>

<file path=customXml/itemProps2.xml><?xml version="1.0" encoding="utf-8"?>
<ds:datastoreItem xmlns:ds="http://schemas.openxmlformats.org/officeDocument/2006/customXml" ds:itemID="{3595C795-C297-4DAB-9BA7-EB46978641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edd1cc-689a-49d8-a30a-bc4d57d7af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7156BCA-4B6F-453C-8ED8-D123A73FA09B}">
  <ds:schemaRefs>
    <ds:schemaRef ds:uri="http://schemas.microsoft.com/office/2006/metadata/properties"/>
    <ds:schemaRef ds:uri="http://schemas.microsoft.com/office/infopath/2007/PartnerControls"/>
    <ds:schemaRef ds:uri="53edd1cc-689a-49d8-a30a-bc4d57d7af9b"/>
  </ds:schemaRefs>
</ds:datastoreItem>
</file>

<file path=customXml/itemProps4.xml><?xml version="1.0" encoding="utf-8"?>
<ds:datastoreItem xmlns:ds="http://schemas.openxmlformats.org/officeDocument/2006/customXml" ds:itemID="{37A684FE-6BE9-47AB-9FB4-B571D68AC45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4</vt:i4>
      </vt:variant>
    </vt:vector>
  </HeadingPairs>
  <TitlesOfParts>
    <vt:vector size="12" baseType="lpstr">
      <vt:lpstr>Control de Cambios</vt:lpstr>
      <vt:lpstr>Criterios BIA</vt:lpstr>
      <vt:lpstr>Tiempos</vt:lpstr>
      <vt:lpstr>Prod o Serv</vt:lpstr>
      <vt:lpstr>Procesos</vt:lpstr>
      <vt:lpstr>Actividades </vt:lpstr>
      <vt:lpstr>Actividades críticas_TIEMPO</vt:lpstr>
      <vt:lpstr>Actividades críticas</vt:lpstr>
      <vt:lpstr>CONTRACTUAL</vt:lpstr>
      <vt:lpstr>FINANCIERO</vt:lpstr>
      <vt:lpstr>LEGAL</vt:lpstr>
      <vt:lpstr>REPUTACIONAL</vt:lpstr>
    </vt:vector>
  </TitlesOfParts>
  <Company>Telconet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mjrendon</dc:creator>
  <cp:lastModifiedBy>Johnattan Sifuentes</cp:lastModifiedBy>
  <cp:revision>68</cp:revision>
  <dcterms:created xsi:type="dcterms:W3CDTF">2008-01-01T22:28:00Z</dcterms:created>
  <dcterms:modified xsi:type="dcterms:W3CDTF">2026-03-24T22:24:09Z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Company">
    <vt:lpwstr>Telconet</vt:lpwstr>
  </property>
  <property fmtid="{D5CDD505-2E9C-101B-9397-08002B2CF9AE}" pid="4" name="DocSecurity">
    <vt:i4>0</vt:i4>
  </property>
  <property fmtid="{D5CDD505-2E9C-101B-9397-08002B2CF9AE}" pid="5" name="HyperlinksChanged">
    <vt:bool>false</vt:bool>
  </property>
  <property fmtid="{D5CDD505-2E9C-101B-9397-08002B2CF9AE}" pid="6" name="KSOProductBuildVer">
    <vt:lpwstr>1033-10.2.0.5978</vt:lpwstr>
  </property>
  <property fmtid="{D5CDD505-2E9C-101B-9397-08002B2CF9AE}" pid="7" name="LinksUpToDate">
    <vt:bool>false</vt:bool>
  </property>
  <property fmtid="{D5CDD505-2E9C-101B-9397-08002B2CF9AE}" pid="8" name="ScaleCrop">
    <vt:bool>false</vt:bool>
  </property>
  <property fmtid="{D5CDD505-2E9C-101B-9397-08002B2CF9AE}" pid="9" name="ShareDoc">
    <vt:bool>false</vt:bool>
  </property>
  <property fmtid="{D5CDD505-2E9C-101B-9397-08002B2CF9AE}" pid="10" name="ContentTypeId">
    <vt:lpwstr>0x01010040C019C53530724F82230DFB8AB2B50D</vt:lpwstr>
  </property>
  <property fmtid="{D5CDD505-2E9C-101B-9397-08002B2CF9AE}" pid="11" name="_dlc_DocIdItemGuid">
    <vt:lpwstr>b6d73085-4f4a-4770-9212-f7268c2615b6</vt:lpwstr>
  </property>
</Properties>
</file>